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<sst xmlns="http://schemas.openxmlformats.org/spreadsheetml/2006/main" count="91" uniqueCount="68">
  <si>
    <t xml:space="preserve">项目支出绩效自评表 </t>
  </si>
  <si>
    <t>（2022年度）</t>
  </si>
  <si>
    <t>项目名称</t>
  </si>
  <si>
    <t>11000022T000000432090-自动报警及七氟丙烷灭火装置购置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</si>
  <si>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</si>
  <si>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</si>
  <si>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</si>
  <si>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</si>
  <si>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</si>
  <si>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</si>
  <si>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</si>
  <si>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</si>
  <si>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</si>
  <si>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</si>
  <si>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</si>
  <si>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</si>
  <si>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</si>
  <si>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</si>
  <si>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</si>
  <si>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</si>
  <si>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</si>
  <si>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</si>
  <si>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</si>
  <si>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</si>
  <si>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</si>
  <si>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</si>
  <si>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为解决学院实验室数据中心机房因缺乏必要的火灾报警和灭火设备存在严重安全隐患的问题，购置自动报警及七氟丙烷灭火装置一套，确保机房火灾预警和消防安全，保障机房设备安全运行。</t>
  </si>
  <si>
    <t>按执行计划完成灭火设备购置，设备功能正常，完成预期绩效目标。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</si>
  <si>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</si>
  <si>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</si>
  <si>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</si>
  <si>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</si>
  <si>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</si>
  <si>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</si>
  <si>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</si>
  <si>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</si>
  <si>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</si>
  <si>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</si>
  <si>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</si>
  <si>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＝1套</t>
  </si>
  <si>
    <t>质量指标</t>
  </si>
  <si>
    <t>120014-安装工程验收合格率</t>
  </si>
  <si>
    <t>≥95%</t>
  </si>
  <si>
    <t>120015-设备故障率</t>
  </si>
  <si>
    <t>≤5%</t>
  </si>
  <si>
    <t>120013-设备质量合格率</t>
  </si>
  <si>
    <t>时效指标</t>
  </si>
  <si>
    <t>预计完成时间</t>
  </si>
  <si>
    <t>≤6月</t>
  </si>
  <si>
    <t>成本指标</t>
  </si>
  <si>
    <t>预算控制数</t>
  </si>
  <si>
    <t>≤17.52万元</t>
  </si>
  <si>
    <t>=17.5万元</t>
  </si>
  <si>
    <t>效果指标(30分)</t>
  </si>
  <si>
    <t>经济效益
指标</t>
  </si>
  <si>
    <t>无</t>
  </si>
  <si>
    <t>社会效益
指标</t>
  </si>
  <si>
    <t>保障机房设备安全运行</t>
  </si>
  <si>
    <t>效益指标量化有待加强</t>
  </si>
  <si>
    <t>生态效益
指标</t>
  </si>
  <si>
    <t>可持续影响指标</t>
  </si>
  <si>
    <t>250011-设备使用年限</t>
  </si>
  <si>
    <t>≥6年</t>
  </si>
  <si>
    <t>满意度
指标
（10分）</t>
  </si>
  <si>
    <t>服务对象满意度指标</t>
  </si>
  <si>
    <t>310005-全校教职工使用人员满意度</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</si>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</sst>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0"/>
      <name val="等线"/>
      <charset val="0"/>
      <scheme val="minor"/>
    </font>
    <font>
      <b/>
      <sz val="11"/>
      <color theme="3"/>
      <name val="等线"/>
      <charset val="134"/>
      <scheme val="minor"/>
    </font>
    <font>
      <sz val="11"/>
      <color rgb="FF9C0006"/>
      <name val="等线"/>
      <charset val="0"/>
      <scheme val="minor"/>
    </font>
    <font>
      <sz val="11"/>
      <color theme="1"/>
      <name val="等线"/>
      <charset val="0"/>
      <scheme val="minor"/>
    </font>
    <font>
      <b/>
      <sz val="13"/>
      <color theme="3"/>
      <name val="等线"/>
      <charset val="134"/>
      <scheme val="minor"/>
    </font>
    <font>
      <i/>
      <sz val="11"/>
      <color rgb="FF7F7F7F"/>
      <name val="等线"/>
      <charset val="0"/>
      <scheme val="minor"/>
    </font>
    <font>
      <sz val="11"/>
      <color rgb="FFFF0000"/>
      <name val="等线"/>
      <charset val="0"/>
      <scheme val="minor"/>
    </font>
    <font>
      <sz val="11"/>
      <color rgb="FF3F3F76"/>
      <name val="等线"/>
      <charset val="0"/>
      <scheme val="minor"/>
    </font>
    <font>
      <b/>
      <sz val="15"/>
      <color theme="3"/>
      <name val="等线"/>
      <charset val="134"/>
      <scheme val="minor"/>
    </font>
    <font>
      <b/>
      <sz val="11"/>
      <color rgb="FFFA7D00"/>
      <name val="等线"/>
      <charset val="0"/>
      <scheme val="minor"/>
    </font>
    <font>
      <u/>
      <sz val="11"/>
      <color rgb="FF0000FF"/>
      <name val="等线"/>
      <charset val="0"/>
      <scheme val="minor"/>
    </font>
    <font>
      <u/>
      <sz val="11"/>
      <color rgb="FF800080"/>
      <name val="等线"/>
      <charset val="0"/>
      <scheme val="minor"/>
    </font>
    <font>
      <b/>
      <sz val="18"/>
      <color theme="3"/>
      <name val="等线"/>
      <charset val="134"/>
      <scheme val="minor"/>
    </font>
    <font>
      <sz val="11"/>
      <color rgb="FF9C6500"/>
      <name val="等线"/>
      <charset val="0"/>
      <scheme val="minor"/>
    </font>
    <font>
      <b/>
      <sz val="11"/>
      <color rgb="FFFFFFFF"/>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14" applyNumberFormat="0" applyFont="0" applyAlignment="0" applyProtection="0">
      <alignment vertical="center"/>
    </xf>
    <xf numFmtId="0" fontId="7" fillId="16"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11" applyNumberFormat="0" applyFill="0" applyAlignment="0" applyProtection="0">
      <alignment vertical="center"/>
    </xf>
    <xf numFmtId="0" fontId="11" fillId="0" borderId="11" applyNumberFormat="0" applyFill="0" applyAlignment="0" applyProtection="0">
      <alignment vertical="center"/>
    </xf>
    <xf numFmtId="0" fontId="7" fillId="6" borderId="0" applyNumberFormat="0" applyBorder="0" applyAlignment="0" applyProtection="0">
      <alignment vertical="center"/>
    </xf>
    <xf numFmtId="0" fontId="8" fillId="0" borderId="12" applyNumberFormat="0" applyFill="0" applyAlignment="0" applyProtection="0">
      <alignment vertical="center"/>
    </xf>
    <xf numFmtId="0" fontId="7" fillId="18" borderId="0" applyNumberFormat="0" applyBorder="0" applyAlignment="0" applyProtection="0">
      <alignment vertical="center"/>
    </xf>
    <xf numFmtId="0" fontId="22" fillId="14" borderId="16" applyNumberFormat="0" applyAlignment="0" applyProtection="0">
      <alignment vertical="center"/>
    </xf>
    <xf numFmtId="0" fontId="16" fillId="14" borderId="13" applyNumberFormat="0" applyAlignment="0" applyProtection="0">
      <alignment vertical="center"/>
    </xf>
    <xf numFmtId="0" fontId="21" fillId="21" borderId="15" applyNumberFormat="0" applyAlignment="0" applyProtection="0">
      <alignment vertical="center"/>
    </xf>
    <xf numFmtId="0" fontId="10" fillId="17" borderId="0" applyNumberFormat="0" applyBorder="0" applyAlignment="0" applyProtection="0">
      <alignment vertical="center"/>
    </xf>
    <xf numFmtId="0" fontId="7" fillId="20"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22" borderId="0" applyNumberFormat="0" applyBorder="0" applyAlignment="0" applyProtection="0">
      <alignment vertical="center"/>
    </xf>
    <xf numFmtId="0" fontId="20" fillId="19" borderId="0" applyNumberFormat="0" applyBorder="0" applyAlignment="0" applyProtection="0">
      <alignment vertical="center"/>
    </xf>
    <xf numFmtId="0" fontId="10" fillId="26" borderId="0" applyNumberFormat="0" applyBorder="0" applyAlignment="0" applyProtection="0">
      <alignment vertical="center"/>
    </xf>
    <xf numFmtId="0" fontId="7" fillId="28" borderId="0" applyNumberFormat="0" applyBorder="0" applyAlignment="0" applyProtection="0">
      <alignment vertical="center"/>
    </xf>
    <xf numFmtId="0" fontId="10" fillId="9"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7" fillId="3"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7" fillId="2" borderId="0" applyNumberFormat="0" applyBorder="0" applyAlignment="0" applyProtection="0">
      <alignment vertical="center"/>
    </xf>
    <xf numFmtId="0" fontId="10" fillId="24" borderId="0" applyNumberFormat="0" applyBorder="0" applyAlignment="0" applyProtection="0">
      <alignment vertical="center"/>
    </xf>
    <xf numFmtId="0" fontId="7" fillId="23"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49" fontId="3"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10" xfId="0" applyFont="1" applyBorder="1" applyAlignment="1">
      <alignment horizontal="left" vertical="center" wrapText="1"/>
    </xf>
    <xf numFmtId="0" fontId="3" fillId="0" borderId="10"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60" zoomScaleNormal="100" workbookViewId="0">
      <selection activeCell="F12" sqref="F12:J12"/>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17.52</v>
      </c>
      <c r="F7" s="8">
        <f t="shared" si="0"/>
        <v>17.52</v>
      </c>
      <c r="G7" s="8">
        <f t="shared" si="0"/>
        <v>17.5</v>
      </c>
      <c r="H7" s="3" t="s">
        <v>19</v>
      </c>
      <c r="I7" s="32">
        <f>G7/F7</f>
        <v>0.998858447488585</v>
      </c>
      <c r="J7" s="33">
        <f>10*I7</f>
        <v>9.98858447488585</v>
      </c>
    </row>
    <row r="8" ht="30.75" spans="1:10">
      <c r="A8" s="5"/>
      <c r="B8" s="5"/>
      <c r="C8" s="5"/>
      <c r="D8" s="9" t="s">
        <v>20</v>
      </c>
      <c r="E8" s="8">
        <v>17.52</v>
      </c>
      <c r="F8" s="8">
        <v>17.52</v>
      </c>
      <c r="G8" s="8">
        <v>17.5</v>
      </c>
      <c r="H8" s="3" t="s">
        <v>19</v>
      </c>
      <c r="I8" s="32">
        <f>G8/F8</f>
        <v>0.998858447488585</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3" t="s">
        <v>39</v>
      </c>
      <c r="G14" s="3"/>
      <c r="H14" s="5">
        <v>10</v>
      </c>
      <c r="I14" s="5">
        <v>10</v>
      </c>
      <c r="J14" s="3"/>
    </row>
    <row r="15" ht="26" customHeight="1" spans="1:10">
      <c r="A15" s="12"/>
      <c r="B15" s="13"/>
      <c r="C15" s="14" t="s">
        <v>40</v>
      </c>
      <c r="D15" s="15" t="s">
        <v>41</v>
      </c>
      <c r="E15" s="3" t="s">
        <v>42</v>
      </c>
      <c r="F15" s="3" t="s">
        <v>42</v>
      </c>
      <c r="G15" s="3"/>
      <c r="H15" s="5">
        <v>5</v>
      </c>
      <c r="I15" s="5">
        <v>5</v>
      </c>
      <c r="J15" s="3"/>
    </row>
    <row r="16" ht="26" customHeight="1" spans="1:10">
      <c r="A16" s="12"/>
      <c r="B16" s="13"/>
      <c r="C16" s="16"/>
      <c r="D16" s="15" t="s">
        <v>43</v>
      </c>
      <c r="E16" s="3" t="s">
        <v>44</v>
      </c>
      <c r="F16" s="3" t="s">
        <v>44</v>
      </c>
      <c r="G16" s="3"/>
      <c r="H16" s="5">
        <v>5</v>
      </c>
      <c r="I16" s="5">
        <v>5</v>
      </c>
      <c r="J16" s="3"/>
    </row>
    <row r="17" ht="26" customHeight="1" spans="1:10">
      <c r="A17" s="12"/>
      <c r="B17" s="13"/>
      <c r="C17" s="17"/>
      <c r="D17" s="15" t="s">
        <v>45</v>
      </c>
      <c r="E17" s="18" t="s">
        <v>42</v>
      </c>
      <c r="F17" s="3" t="s">
        <v>42</v>
      </c>
      <c r="G17" s="3"/>
      <c r="H17" s="5">
        <v>10</v>
      </c>
      <c r="I17" s="5">
        <v>10</v>
      </c>
      <c r="J17" s="3"/>
    </row>
    <row r="18" ht="26" customHeight="1" spans="1:10">
      <c r="A18" s="12"/>
      <c r="B18" s="13"/>
      <c r="C18" s="16" t="s">
        <v>46</v>
      </c>
      <c r="D18" s="19" t="s">
        <v>47</v>
      </c>
      <c r="E18" s="6" t="s">
        <v>48</v>
      </c>
      <c r="F18" s="20" t="s">
        <v>48</v>
      </c>
      <c r="G18" s="21"/>
      <c r="H18" s="6">
        <v>10</v>
      </c>
      <c r="I18" s="6">
        <v>10</v>
      </c>
      <c r="J18" s="3"/>
    </row>
    <row r="19" ht="26" customHeight="1" spans="1:10">
      <c r="A19" s="12"/>
      <c r="B19" s="13"/>
      <c r="C19" s="17"/>
      <c r="D19" s="22"/>
      <c r="E19" s="23"/>
      <c r="F19" s="24"/>
      <c r="G19" s="25"/>
      <c r="H19" s="23"/>
      <c r="I19" s="23"/>
      <c r="J19" s="3"/>
    </row>
    <row r="20" ht="24" customHeight="1" spans="1:10">
      <c r="A20" s="12"/>
      <c r="B20" s="13"/>
      <c r="C20" s="3" t="s">
        <v>49</v>
      </c>
      <c r="D20" s="15" t="s">
        <v>50</v>
      </c>
      <c r="E20" s="5" t="s">
        <v>51</v>
      </c>
      <c r="F20" s="26" t="s">
        <v>52</v>
      </c>
      <c r="G20" s="26"/>
      <c r="H20" s="5">
        <v>10</v>
      </c>
      <c r="I20" s="5">
        <v>10</v>
      </c>
      <c r="J20" s="3"/>
    </row>
    <row r="21" ht="30.75" spans="1:10">
      <c r="A21" s="12"/>
      <c r="B21" s="13" t="s">
        <v>53</v>
      </c>
      <c r="C21" s="13" t="s">
        <v>54</v>
      </c>
      <c r="D21" s="5" t="s">
        <v>55</v>
      </c>
      <c r="E21" s="5" t="s">
        <v>55</v>
      </c>
      <c r="F21" s="3" t="s">
        <v>55</v>
      </c>
      <c r="G21" s="3"/>
      <c r="H21" s="5"/>
      <c r="I21" s="5"/>
      <c r="J21" s="3"/>
    </row>
    <row r="22" ht="30.75" spans="1:10">
      <c r="A22" s="12"/>
      <c r="B22" s="13"/>
      <c r="C22" s="27" t="s">
        <v>56</v>
      </c>
      <c r="D22" s="5" t="s">
        <v>57</v>
      </c>
      <c r="E22" s="5" t="s">
        <v>57</v>
      </c>
      <c r="F22" s="3" t="s">
        <v>57</v>
      </c>
      <c r="G22" s="3"/>
      <c r="H22" s="5">
        <v>15</v>
      </c>
      <c r="I22" s="5">
        <v>14.5</v>
      </c>
      <c r="J22" s="5" t="s">
        <v>58</v>
      </c>
    </row>
    <row r="23" ht="30.75" spans="1:10">
      <c r="A23" s="12"/>
      <c r="B23" s="13"/>
      <c r="C23" s="13" t="s">
        <v>59</v>
      </c>
      <c r="D23" s="5" t="s">
        <v>55</v>
      </c>
      <c r="E23" s="5" t="s">
        <v>55</v>
      </c>
      <c r="F23" s="3" t="s">
        <v>55</v>
      </c>
      <c r="G23" s="3"/>
      <c r="H23" s="5"/>
      <c r="I23" s="5"/>
      <c r="J23" s="3"/>
    </row>
    <row r="24" ht="30.75" spans="1:10">
      <c r="A24" s="12"/>
      <c r="B24" s="13"/>
      <c r="C24" s="27" t="s">
        <v>60</v>
      </c>
      <c r="D24" s="5" t="s">
        <v>61</v>
      </c>
      <c r="E24" s="5" t="s">
        <v>62</v>
      </c>
      <c r="F24" s="3" t="s">
        <v>62</v>
      </c>
      <c r="G24" s="3"/>
      <c r="H24" s="5">
        <v>15</v>
      </c>
      <c r="I24" s="5">
        <v>14.5</v>
      </c>
      <c r="J24" s="5" t="s">
        <v>58</v>
      </c>
    </row>
    <row r="25" ht="45.75" spans="1:10">
      <c r="A25" s="12"/>
      <c r="B25" s="13" t="s">
        <v>63</v>
      </c>
      <c r="C25" s="13" t="s">
        <v>64</v>
      </c>
      <c r="D25" s="28" t="s">
        <v>65</v>
      </c>
      <c r="E25" s="3" t="s">
        <v>42</v>
      </c>
      <c r="F25" s="3" t="s">
        <v>42</v>
      </c>
      <c r="G25" s="3"/>
      <c r="H25" s="5">
        <v>10</v>
      </c>
      <c r="I25" s="5">
        <v>10</v>
      </c>
      <c r="J25" s="5"/>
    </row>
    <row r="26" ht="15.75" spans="1:10">
      <c r="A26" s="29" t="s">
        <v>66</v>
      </c>
      <c r="B26" s="29"/>
      <c r="C26" s="29"/>
      <c r="D26" s="29"/>
      <c r="E26" s="29"/>
      <c r="F26" s="29"/>
      <c r="G26" s="29"/>
      <c r="H26" s="29">
        <f>SUM(H14:H25)+10</f>
        <v>100</v>
      </c>
      <c r="I26" s="34">
        <f>SUM(I14:I25)+J7</f>
        <v>98.9885844748859</v>
      </c>
      <c r="J26" s="3"/>
    </row>
    <row r="27" ht="161" customHeight="1" spans="1:10">
      <c r="A27" s="30" t="s">
        <v>67</v>
      </c>
      <c r="B27" s="31"/>
      <c r="C27" s="31"/>
      <c r="D27" s="31"/>
      <c r="E27" s="31"/>
      <c r="F27" s="31"/>
      <c r="G27" s="31"/>
      <c r="H27" s="31"/>
      <c r="I27" s="31"/>
      <c r="J27" s="31"/>
    </row>
  </sheetData>
  <mergeCells count="39">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20:G20"/>
    <mergeCell ref="F21:G21"/>
    <mergeCell ref="F22:G22"/>
    <mergeCell ref="F23:G23"/>
    <mergeCell ref="F24:G24"/>
    <mergeCell ref="F25:G25"/>
    <mergeCell ref="A26:G26"/>
    <mergeCell ref="A27:J27"/>
    <mergeCell ref="A11:A12"/>
    <mergeCell ref="A13:A25"/>
    <mergeCell ref="B14:B20"/>
    <mergeCell ref="B21:B24"/>
    <mergeCell ref="C15:C17"/>
    <mergeCell ref="C18:C19"/>
    <mergeCell ref="D18:D19"/>
    <mergeCell ref="E18:E19"/>
    <mergeCell ref="H18:H19"/>
    <mergeCell ref="I18:I19"/>
    <mergeCell ref="A6:C10"/>
    <mergeCell ref="F18:G19"/>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linda</cp:lastModifiedBy>
  <dcterms:created xsi:type="dcterms:W3CDTF">2015-06-05T18:17:00Z</dcterms:created>
  <cp:lastPrinted>2020-04-23T02:17:00Z</cp:lastPrinted>
  <dcterms:modified xsi:type="dcterms:W3CDTF">2023-05-05T06:00:13Z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021BFB1324C84EE6B69103EFC2791C5C</vt:lpwstr>
  </property>
</Properties>
</file>