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<sst xmlns="http://schemas.openxmlformats.org/spreadsheetml/2006/main" count="95" uniqueCount="79">
  <si>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</si>
  <si>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</si>
  <si>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</si>
  <si>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11000022T000000432088-学生综合评价服务平台购置</t>
  </si>
  <si>
    <t>主管部门</t>
  </si>
  <si>
    <t>北京市公安局</t>
  </si>
  <si>
    <t>实施单位</t>
  </si>
  <si>
    <t>北京警察学院</t>
  </si>
  <si>
    <t>项目负责人</t>
  </si>
  <si>
    <t>张一然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</si>
  <si>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</si>
  <si>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</si>
  <si>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</si>
  <si>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</si>
  <si>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</si>
  <si>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</si>
  <si>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</si>
  <si>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</si>
  <si>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</si>
  <si>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</si>
  <si>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</si>
  <si>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</si>
  <si>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</si>
  <si>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</si>
  <si>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</si>
  <si>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</si>
  <si>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通过大数据挖掘分析策略，全面分析学生从入校至毕业各个阶段的行为特性，分解建立相应的数据模型，对各阶段人才特性进行数据画像，以数据可视化方式将结果呈现，持续对学生成长的数据进行完善和监测。</t>
  </si>
  <si>
    <t>切实做到警务化管理系统化、模块化、数字化，该系统已成为学生管理的重要手段，持续提升学生管理工作水平。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</si>
  <si>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</si>
  <si>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</si>
  <si>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</si>
  <si>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</si>
  <si>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</si>
  <si>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</si>
  <si>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</si>
  <si>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</si>
  <si>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</si>
  <si>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</si>
  <si>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110040-软件采购（维护）数量</t>
  </si>
  <si>
    <t>＝1套</t>
  </si>
  <si>
    <t>1套</t>
  </si>
  <si>
    <t>质量指标</t>
  </si>
  <si>
    <t>120595-系统故障率</t>
  </si>
  <si>
    <t>≤5%</t>
  </si>
  <si>
    <t>120595-系统验收合格率</t>
  </si>
  <si>
    <t>＝100%</t>
  </si>
  <si>
    <t>时效指标</t>
  </si>
  <si>
    <t>产品验收投入使用</t>
  </si>
  <si>
    <t>≤12月</t>
  </si>
  <si>
    <t>9月</t>
  </si>
  <si>
    <t>完成采购程序</t>
  </si>
  <si>
    <t>≤6月</t>
  </si>
  <si>
    <t>4月</t>
  </si>
  <si>
    <t>成本指标</t>
  </si>
  <si>
    <t>预算控制数</t>
  </si>
  <si>
    <t>≤94.8万元</t>
  </si>
  <si>
    <t>91.6万元</t>
  </si>
  <si>
    <t>效果指标(30分)</t>
  </si>
  <si>
    <t>经济效益
指标</t>
  </si>
  <si>
    <t>无</t>
  </si>
  <si>
    <t>社会效益
指标</t>
  </si>
  <si>
    <t>学生使用人数</t>
  </si>
  <si>
    <t>≥2000人</t>
  </si>
  <si>
    <t>平台使用率</t>
  </si>
  <si>
    <t>≥90%</t>
  </si>
  <si>
    <t>生态效益
指标</t>
  </si>
  <si>
    <t>可持续影响指标</t>
  </si>
  <si>
    <t>学生工作管理水平得到提升</t>
  </si>
  <si>
    <t>定性优良中低差</t>
  </si>
  <si>
    <t>250012-系统正常使用年限</t>
  </si>
  <si>
    <t>≥10年</t>
  </si>
  <si>
    <t>10年</t>
  </si>
  <si>
    <t>满意度
指标
（10分）</t>
  </si>
  <si>
    <t>服务对象满意度指标</t>
  </si>
  <si>
    <t>310198-受益人员满意度</t>
  </si>
  <si>
    <t>≥95%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</si>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</sst>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zoomScaleSheetLayoutView="100" topLeftCell="A10" workbookViewId="0">
      <selection activeCell="J26" sqref="J26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89767041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95</v>
      </c>
      <c r="F7" s="9">
        <f t="shared" si="0"/>
        <v>94.8</v>
      </c>
      <c r="G7" s="9">
        <f t="shared" si="0"/>
        <v>91.6</v>
      </c>
      <c r="H7" s="3" t="s">
        <v>19</v>
      </c>
      <c r="I7" s="31">
        <f>G7/F7</f>
        <v>0.966244725738397</v>
      </c>
      <c r="J7" s="32">
        <f>10*I7</f>
        <v>9.66244725738397</v>
      </c>
    </row>
    <row r="8" ht="30.75" spans="1:10">
      <c r="A8" s="6"/>
      <c r="B8" s="6"/>
      <c r="C8" s="6"/>
      <c r="D8" s="10" t="s">
        <v>20</v>
      </c>
      <c r="E8" s="9">
        <v>95</v>
      </c>
      <c r="F8" s="9">
        <v>94.8</v>
      </c>
      <c r="G8" s="9">
        <v>91.6</v>
      </c>
      <c r="H8" s="3" t="s">
        <v>19</v>
      </c>
      <c r="I8" s="31">
        <f>G8/F8</f>
        <v>0.966244725738397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42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5" t="s">
        <v>41</v>
      </c>
      <c r="D15" s="16" t="s">
        <v>42</v>
      </c>
      <c r="E15" s="3" t="s">
        <v>43</v>
      </c>
      <c r="F15" s="17">
        <v>0</v>
      </c>
      <c r="G15" s="18"/>
      <c r="H15" s="6">
        <v>10</v>
      </c>
      <c r="I15" s="6">
        <v>10</v>
      </c>
      <c r="J15" s="3"/>
    </row>
    <row r="16" ht="34" customHeight="1" spans="1:10">
      <c r="A16" s="13"/>
      <c r="B16" s="14"/>
      <c r="C16" s="19"/>
      <c r="D16" s="16" t="s">
        <v>44</v>
      </c>
      <c r="E16" s="20" t="s">
        <v>45</v>
      </c>
      <c r="F16" s="20">
        <v>1</v>
      </c>
      <c r="G16" s="6"/>
      <c r="H16" s="6">
        <v>10</v>
      </c>
      <c r="I16" s="6">
        <v>10</v>
      </c>
      <c r="J16" s="3"/>
    </row>
    <row r="17" ht="26" customHeight="1" spans="1:10">
      <c r="A17" s="13"/>
      <c r="B17" s="14"/>
      <c r="C17" s="21" t="s">
        <v>46</v>
      </c>
      <c r="D17" s="16" t="s">
        <v>47</v>
      </c>
      <c r="E17" s="20" t="s">
        <v>48</v>
      </c>
      <c r="F17" s="22" t="s">
        <v>49</v>
      </c>
      <c r="G17" s="23"/>
      <c r="H17" s="6">
        <v>5</v>
      </c>
      <c r="I17" s="6">
        <v>5</v>
      </c>
      <c r="J17" s="3"/>
    </row>
    <row r="18" ht="26" customHeight="1" spans="1:10">
      <c r="A18" s="13"/>
      <c r="B18" s="14"/>
      <c r="C18" s="19"/>
      <c r="D18" s="16" t="s">
        <v>50</v>
      </c>
      <c r="E18" s="6" t="s">
        <v>51</v>
      </c>
      <c r="F18" s="6" t="s">
        <v>52</v>
      </c>
      <c r="G18" s="6"/>
      <c r="H18" s="6">
        <v>5</v>
      </c>
      <c r="I18" s="6">
        <v>5</v>
      </c>
      <c r="J18" s="3"/>
    </row>
    <row r="19" ht="24" customHeight="1" spans="1:10">
      <c r="A19" s="13"/>
      <c r="B19" s="14"/>
      <c r="C19" s="3" t="s">
        <v>53</v>
      </c>
      <c r="D19" s="16" t="s">
        <v>54</v>
      </c>
      <c r="E19" s="6" t="s">
        <v>55</v>
      </c>
      <c r="F19" s="6" t="s">
        <v>56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57</v>
      </c>
      <c r="C20" s="14" t="s">
        <v>58</v>
      </c>
      <c r="D20" s="6" t="s">
        <v>59</v>
      </c>
      <c r="E20" s="6" t="s">
        <v>59</v>
      </c>
      <c r="F20" s="3" t="s">
        <v>59</v>
      </c>
      <c r="G20" s="3"/>
      <c r="H20" s="6" t="s">
        <v>59</v>
      </c>
      <c r="I20" s="6" t="s">
        <v>59</v>
      </c>
      <c r="J20" s="3"/>
    </row>
    <row r="21" ht="25" customHeight="1" spans="1:10">
      <c r="A21" s="13"/>
      <c r="B21" s="14"/>
      <c r="C21" s="24" t="s">
        <v>60</v>
      </c>
      <c r="D21" s="6" t="s">
        <v>61</v>
      </c>
      <c r="E21" s="6" t="s">
        <v>62</v>
      </c>
      <c r="F21" s="11">
        <v>2236</v>
      </c>
      <c r="G21" s="18"/>
      <c r="H21" s="6">
        <v>10</v>
      </c>
      <c r="I21" s="3">
        <v>10</v>
      </c>
      <c r="J21" s="3"/>
    </row>
    <row r="22" ht="27" customHeight="1" spans="1:10">
      <c r="A22" s="13"/>
      <c r="B22" s="14"/>
      <c r="C22" s="25"/>
      <c r="D22" s="6" t="s">
        <v>63</v>
      </c>
      <c r="E22" s="6" t="s">
        <v>64</v>
      </c>
      <c r="F22" s="17">
        <v>1</v>
      </c>
      <c r="G22" s="18"/>
      <c r="H22" s="6">
        <v>10</v>
      </c>
      <c r="I22" s="3">
        <v>10</v>
      </c>
      <c r="J22" s="3"/>
    </row>
    <row r="23" ht="30.75" spans="1:10">
      <c r="A23" s="13"/>
      <c r="B23" s="14"/>
      <c r="C23" s="14" t="s">
        <v>65</v>
      </c>
      <c r="D23" s="6" t="s">
        <v>59</v>
      </c>
      <c r="E23" s="6" t="s">
        <v>59</v>
      </c>
      <c r="F23" s="3" t="s">
        <v>59</v>
      </c>
      <c r="G23" s="3"/>
      <c r="H23" s="6" t="s">
        <v>59</v>
      </c>
      <c r="I23" s="6" t="s">
        <v>59</v>
      </c>
      <c r="J23" s="3"/>
    </row>
    <row r="24" ht="30.75" spans="1:10">
      <c r="A24" s="13"/>
      <c r="B24" s="14"/>
      <c r="C24" s="24" t="s">
        <v>66</v>
      </c>
      <c r="D24" s="6" t="s">
        <v>67</v>
      </c>
      <c r="E24" s="6" t="s">
        <v>68</v>
      </c>
      <c r="F24" s="11" t="s">
        <v>67</v>
      </c>
      <c r="G24" s="18"/>
      <c r="H24" s="6">
        <v>5</v>
      </c>
      <c r="I24" s="3">
        <v>5</v>
      </c>
      <c r="J24" s="3"/>
    </row>
    <row r="25" ht="30.75" spans="1:10">
      <c r="A25" s="13"/>
      <c r="B25" s="14"/>
      <c r="C25" s="25"/>
      <c r="D25" s="6" t="s">
        <v>69</v>
      </c>
      <c r="E25" s="6" t="s">
        <v>70</v>
      </c>
      <c r="F25" s="11" t="s">
        <v>71</v>
      </c>
      <c r="G25" s="18"/>
      <c r="H25" s="6">
        <v>5</v>
      </c>
      <c r="I25" s="3">
        <v>5</v>
      </c>
      <c r="J25" s="3"/>
    </row>
    <row r="26" ht="45.75" spans="1:10">
      <c r="A26" s="13"/>
      <c r="B26" s="14" t="s">
        <v>72</v>
      </c>
      <c r="C26" s="14" t="s">
        <v>73</v>
      </c>
      <c r="D26" s="26" t="s">
        <v>74</v>
      </c>
      <c r="E26" s="3" t="s">
        <v>75</v>
      </c>
      <c r="F26" s="27">
        <v>0.98</v>
      </c>
      <c r="G26" s="3"/>
      <c r="H26" s="6">
        <v>10</v>
      </c>
      <c r="I26" s="3">
        <v>8</v>
      </c>
      <c r="J26" s="6" t="s">
        <v>76</v>
      </c>
    </row>
    <row r="27" ht="15.75" spans="1:10">
      <c r="A27" s="28" t="s">
        <v>77</v>
      </c>
      <c r="B27" s="28"/>
      <c r="C27" s="28"/>
      <c r="D27" s="28"/>
      <c r="E27" s="28"/>
      <c r="F27" s="28"/>
      <c r="G27" s="28"/>
      <c r="H27" s="28">
        <f>SUM(H14:H26)+10</f>
        <v>100</v>
      </c>
      <c r="I27" s="33">
        <f>SUM(I14:I26)+J7</f>
        <v>97.662447257384</v>
      </c>
      <c r="J27" s="3"/>
    </row>
    <row r="28" ht="161" customHeight="1" spans="1:10">
      <c r="A28" s="29" t="s">
        <v>78</v>
      </c>
      <c r="B28" s="30"/>
      <c r="C28" s="30"/>
      <c r="D28" s="30"/>
      <c r="E28" s="30"/>
      <c r="F28" s="30"/>
      <c r="G28" s="30"/>
      <c r="H28" s="30"/>
      <c r="I28" s="30"/>
      <c r="J28" s="30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9"/>
    <mergeCell ref="B20:B25"/>
    <mergeCell ref="C15:C16"/>
    <mergeCell ref="C17:C18"/>
    <mergeCell ref="C21:C22"/>
    <mergeCell ref="C24:C25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jy</cp:lastModifiedBy>
  <dcterms:created xsi:type="dcterms:W3CDTF">2015-06-05T18:17:00Z</dcterms:created>
  <cp:lastPrinted>2020-04-23T02:17:00Z</cp:lastPrinted>
  <dcterms:modified xsi:type="dcterms:W3CDTF">2023-05-05T06:25:36Z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