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<sst xmlns="http://schemas.openxmlformats.org/spreadsheetml/2006/main" count="92" uniqueCount="70">
  <si>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</si>
  <si>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</si>
  <si>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</si>
  <si>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11000022T000000432079-机房环境监控设备购置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</si>
  <si>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</si>
  <si>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</si>
  <si>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</si>
  <si>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</si>
  <si>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</si>
  <si>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</si>
  <si>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</si>
  <si>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</si>
  <si>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</si>
  <si>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</si>
  <si>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</si>
  <si>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</si>
  <si>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</si>
  <si>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</si>
  <si>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</si>
  <si>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</si>
  <si>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</si>
  <si>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</si>
  <si>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</si>
  <si>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</si>
  <si>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</si>
  <si>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</si>
  <si>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为学院实验室数据中心机房配备包括烟雾传感器、温湿度传感器、水浸传感器、门禁、消防报警在内的机房环境监控设备机房环境监控设备，确保机房使用安全。</t>
  </si>
  <si>
    <t>按执行计划完成机房环境监控设备购置，设备运转正常，完成预期绩效目标。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</si>
  <si>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</si>
  <si>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</si>
  <si>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</si>
  <si>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</si>
  <si>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</si>
  <si>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</si>
  <si>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</si>
  <si>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</si>
  <si>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</si>
  <si>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</si>
  <si>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110037-购置设备数量</t>
  </si>
  <si>
    <t>＝1套</t>
  </si>
  <si>
    <t>质量指标</t>
  </si>
  <si>
    <t>120015-设备故障率</t>
  </si>
  <si>
    <t>≤5%</t>
  </si>
  <si>
    <t>120014-安装工程验收合格率</t>
  </si>
  <si>
    <t>＝100%</t>
  </si>
  <si>
    <t>120013-设备质量合格率</t>
  </si>
  <si>
    <t>时效指标</t>
  </si>
  <si>
    <t>预计完成时间</t>
  </si>
  <si>
    <t>≤12月</t>
  </si>
  <si>
    <t>成本指标</t>
  </si>
  <si>
    <t>预算控制数</t>
  </si>
  <si>
    <t>≤6.5705万元</t>
  </si>
  <si>
    <t>=6.52万元</t>
  </si>
  <si>
    <t>产品降价</t>
  </si>
  <si>
    <t>效果指标(30分)</t>
  </si>
  <si>
    <t>经济效益
指标</t>
  </si>
  <si>
    <t>无</t>
  </si>
  <si>
    <t>社会效益
指标</t>
  </si>
  <si>
    <t>220021-设备利用率</t>
  </si>
  <si>
    <t>≥95%</t>
  </si>
  <si>
    <t>效益指标量化有待加强</t>
  </si>
  <si>
    <t>生态效益
指标</t>
  </si>
  <si>
    <t>可持续影响指标</t>
  </si>
  <si>
    <t>250011-设备使用年限</t>
  </si>
  <si>
    <t>≥6年</t>
  </si>
  <si>
    <t>满意度
指标
（10分）</t>
  </si>
  <si>
    <t>服务对象满意度指标</t>
  </si>
  <si>
    <t>310005-使用人员满意度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</si>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</sst>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13911838898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6.5705</v>
      </c>
      <c r="F7" s="8">
        <f t="shared" si="0"/>
        <v>6.5705</v>
      </c>
      <c r="G7" s="8">
        <f t="shared" si="0"/>
        <v>6.52</v>
      </c>
      <c r="H7" s="3" t="s">
        <v>19</v>
      </c>
      <c r="I7" s="32">
        <f>G7/F7</f>
        <v>0.992314131344646</v>
      </c>
      <c r="J7" s="33">
        <f>10*I7</f>
        <v>9.92314131344646</v>
      </c>
    </row>
    <row r="8" ht="30.75" spans="1:10">
      <c r="A8" s="5"/>
      <c r="B8" s="5"/>
      <c r="C8" s="5"/>
      <c r="D8" s="9" t="s">
        <v>20</v>
      </c>
      <c r="E8" s="8">
        <v>6.5705</v>
      </c>
      <c r="F8" s="8">
        <v>6.5705</v>
      </c>
      <c r="G8" s="8">
        <v>6.52</v>
      </c>
      <c r="H8" s="3" t="s">
        <v>19</v>
      </c>
      <c r="I8" s="32">
        <f>G8/F8</f>
        <v>0.992314131344646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 t="s">
        <v>39</v>
      </c>
      <c r="G14" s="3"/>
      <c r="H14" s="5">
        <v>10</v>
      </c>
      <c r="I14" s="5">
        <v>10</v>
      </c>
      <c r="J14" s="3"/>
    </row>
    <row r="15" ht="26" customHeight="1" spans="1:10">
      <c r="A15" s="12"/>
      <c r="B15" s="13"/>
      <c r="C15" s="14" t="s">
        <v>40</v>
      </c>
      <c r="D15" s="15" t="s">
        <v>41</v>
      </c>
      <c r="E15" s="3" t="s">
        <v>42</v>
      </c>
      <c r="F15" s="3" t="s">
        <v>42</v>
      </c>
      <c r="G15" s="3"/>
      <c r="H15" s="5">
        <v>5</v>
      </c>
      <c r="I15" s="5">
        <v>5</v>
      </c>
      <c r="J15" s="3"/>
    </row>
    <row r="16" ht="26" customHeight="1" spans="1:10">
      <c r="A16" s="12"/>
      <c r="B16" s="13"/>
      <c r="C16" s="16"/>
      <c r="D16" s="15" t="s">
        <v>43</v>
      </c>
      <c r="E16" s="3" t="s">
        <v>44</v>
      </c>
      <c r="F16" s="3" t="s">
        <v>44</v>
      </c>
      <c r="G16" s="3"/>
      <c r="H16" s="5">
        <v>5</v>
      </c>
      <c r="I16" s="5">
        <v>5</v>
      </c>
      <c r="J16" s="3"/>
    </row>
    <row r="17" ht="26" customHeight="1" spans="1:10">
      <c r="A17" s="12"/>
      <c r="B17" s="13"/>
      <c r="C17" s="17"/>
      <c r="D17" s="15" t="s">
        <v>45</v>
      </c>
      <c r="E17" s="18" t="s">
        <v>44</v>
      </c>
      <c r="F17" s="3" t="s">
        <v>44</v>
      </c>
      <c r="G17" s="3"/>
      <c r="H17" s="5">
        <v>10</v>
      </c>
      <c r="I17" s="5">
        <v>10</v>
      </c>
      <c r="J17" s="3"/>
    </row>
    <row r="18" ht="26" customHeight="1" spans="1:10">
      <c r="A18" s="12"/>
      <c r="B18" s="13"/>
      <c r="C18" s="16" t="s">
        <v>46</v>
      </c>
      <c r="D18" s="19" t="s">
        <v>47</v>
      </c>
      <c r="E18" s="6" t="s">
        <v>48</v>
      </c>
      <c r="F18" s="20" t="s">
        <v>48</v>
      </c>
      <c r="G18" s="21"/>
      <c r="H18" s="6">
        <v>10</v>
      </c>
      <c r="I18" s="6">
        <v>10</v>
      </c>
      <c r="J18" s="14"/>
    </row>
    <row r="19" ht="26" customHeight="1" spans="1:10">
      <c r="A19" s="12"/>
      <c r="B19" s="13"/>
      <c r="C19" s="17"/>
      <c r="D19" s="22"/>
      <c r="E19" s="23"/>
      <c r="F19" s="24"/>
      <c r="G19" s="25"/>
      <c r="H19" s="23"/>
      <c r="I19" s="23"/>
      <c r="J19" s="17"/>
    </row>
    <row r="20" ht="24" customHeight="1" spans="1:10">
      <c r="A20" s="12"/>
      <c r="B20" s="13"/>
      <c r="C20" s="3" t="s">
        <v>49</v>
      </c>
      <c r="D20" s="15" t="s">
        <v>50</v>
      </c>
      <c r="E20" s="5" t="s">
        <v>51</v>
      </c>
      <c r="F20" s="26" t="s">
        <v>52</v>
      </c>
      <c r="G20" s="26"/>
      <c r="H20" s="5">
        <v>10</v>
      </c>
      <c r="I20" s="5">
        <v>10</v>
      </c>
      <c r="J20" s="3" t="s">
        <v>53</v>
      </c>
    </row>
    <row r="21" ht="30.75" spans="1:10">
      <c r="A21" s="12"/>
      <c r="B21" s="13" t="s">
        <v>54</v>
      </c>
      <c r="C21" s="13" t="s">
        <v>55</v>
      </c>
      <c r="D21" s="5" t="s">
        <v>56</v>
      </c>
      <c r="E21" s="5" t="s">
        <v>56</v>
      </c>
      <c r="F21" s="3" t="s">
        <v>56</v>
      </c>
      <c r="G21" s="3"/>
      <c r="H21" s="5"/>
      <c r="I21" s="5"/>
      <c r="J21" s="3"/>
    </row>
    <row r="22" ht="22" customHeight="1" spans="1:10">
      <c r="A22" s="12"/>
      <c r="B22" s="13"/>
      <c r="C22" s="27" t="s">
        <v>57</v>
      </c>
      <c r="D22" s="5" t="s">
        <v>58</v>
      </c>
      <c r="E22" s="5" t="s">
        <v>59</v>
      </c>
      <c r="F22" s="3" t="s">
        <v>59</v>
      </c>
      <c r="G22" s="3"/>
      <c r="H22" s="5">
        <v>15</v>
      </c>
      <c r="I22" s="5">
        <v>14.5</v>
      </c>
      <c r="J22" s="5" t="s">
        <v>60</v>
      </c>
    </row>
    <row r="23" ht="30.75" spans="1:10">
      <c r="A23" s="12"/>
      <c r="B23" s="13"/>
      <c r="C23" s="13" t="s">
        <v>61</v>
      </c>
      <c r="D23" s="5" t="s">
        <v>56</v>
      </c>
      <c r="E23" s="5" t="s">
        <v>56</v>
      </c>
      <c r="F23" s="3" t="s">
        <v>56</v>
      </c>
      <c r="G23" s="3"/>
      <c r="H23" s="5"/>
      <c r="I23" s="5"/>
      <c r="J23" s="3"/>
    </row>
    <row r="24" ht="30.75" spans="1:10">
      <c r="A24" s="12"/>
      <c r="B24" s="13"/>
      <c r="C24" s="27" t="s">
        <v>62</v>
      </c>
      <c r="D24" s="5" t="s">
        <v>63</v>
      </c>
      <c r="E24" s="5" t="s">
        <v>64</v>
      </c>
      <c r="F24" s="3" t="s">
        <v>64</v>
      </c>
      <c r="G24" s="3"/>
      <c r="H24" s="5">
        <v>15</v>
      </c>
      <c r="I24" s="5">
        <v>14.5</v>
      </c>
      <c r="J24" s="5" t="s">
        <v>60</v>
      </c>
    </row>
    <row r="25" ht="45.75" spans="1:10">
      <c r="A25" s="12"/>
      <c r="B25" s="13" t="s">
        <v>65</v>
      </c>
      <c r="C25" s="13" t="s">
        <v>66</v>
      </c>
      <c r="D25" s="28" t="s">
        <v>67</v>
      </c>
      <c r="E25" s="3" t="s">
        <v>59</v>
      </c>
      <c r="F25" s="3" t="s">
        <v>59</v>
      </c>
      <c r="G25" s="3"/>
      <c r="H25" s="5">
        <v>10</v>
      </c>
      <c r="I25" s="5">
        <v>10</v>
      </c>
      <c r="J25" s="5"/>
    </row>
    <row r="26" ht="15.75" spans="1:10">
      <c r="A26" s="29" t="s">
        <v>68</v>
      </c>
      <c r="B26" s="29"/>
      <c r="C26" s="29"/>
      <c r="D26" s="29"/>
      <c r="E26" s="29"/>
      <c r="F26" s="29"/>
      <c r="G26" s="29"/>
      <c r="H26" s="29">
        <f>SUM(H14:H25)+10</f>
        <v>100</v>
      </c>
      <c r="I26" s="34">
        <f>SUM(I14:I25)+J7</f>
        <v>98.9231413134465</v>
      </c>
      <c r="J26" s="3"/>
    </row>
    <row r="27" ht="161" customHeight="1" spans="1:10">
      <c r="A27" s="30" t="s">
        <v>69</v>
      </c>
      <c r="B27" s="31"/>
      <c r="C27" s="31"/>
      <c r="D27" s="31"/>
      <c r="E27" s="31"/>
      <c r="F27" s="31"/>
      <c r="G27" s="31"/>
      <c r="H27" s="31"/>
      <c r="I27" s="31"/>
      <c r="J27" s="31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5:C17"/>
    <mergeCell ref="C18:C19"/>
    <mergeCell ref="D18:D19"/>
    <mergeCell ref="E18:E19"/>
    <mergeCell ref="H18:H19"/>
    <mergeCell ref="I18:I19"/>
    <mergeCell ref="J18:J19"/>
    <mergeCell ref="A6:C10"/>
    <mergeCell ref="F18:G19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