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<sst xmlns="http://schemas.openxmlformats.org/spreadsheetml/2006/main" count="89" uniqueCount="74">
  <si>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</si>
  <si>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</si>
  <si>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</si>
  <si>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11000022T000000432057-教学监控设备购置项目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</si>
  <si>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</si>
  <si>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</si>
  <si>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</si>
  <si>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</si>
  <si>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</si>
  <si>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</si>
  <si>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</si>
  <si>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</si>
  <si>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</si>
  <si>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</si>
  <si>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</si>
  <si>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</si>
  <si>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</si>
  <si>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</si>
  <si>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</si>
  <si>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</si>
  <si>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</si>
  <si>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</si>
  <si>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</si>
  <si>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</si>
  <si>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</si>
  <si>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</si>
  <si>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学院教学区教学监控设备已经使用多年，超过报废年限，画面模糊，不能实时录课，难以保证教学效果；因此需要购置具备录课功能的教学监控，改善教学需求。</t>
  </si>
  <si>
    <t>完成预期目标，教学监控更新后，教学条件得到极大提升，实现了实时录课功能，教学画面清晰可见，可实时监控，确保了教学效果。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</si>
  <si>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</si>
  <si>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</si>
  <si>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</si>
  <si>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</si>
  <si>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</si>
  <si>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</si>
  <si>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</si>
  <si>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</si>
  <si>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</si>
  <si>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</si>
  <si>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教室内监控设备</t>
  </si>
  <si>
    <t>≥90套</t>
  </si>
  <si>
    <t>90套</t>
  </si>
  <si>
    <t>质量指标</t>
  </si>
  <si>
    <t>120013-设备质量合格率</t>
  </si>
  <si>
    <t>＝100%</t>
  </si>
  <si>
    <t>验收覆盖率</t>
  </si>
  <si>
    <t>时效指标</t>
  </si>
  <si>
    <t>完成采购程序</t>
  </si>
  <si>
    <t>≤6月</t>
  </si>
  <si>
    <t>6月</t>
  </si>
  <si>
    <t>完成设备验收入库</t>
  </si>
  <si>
    <t>≤12月</t>
  </si>
  <si>
    <t>12月</t>
  </si>
  <si>
    <t>成本指标</t>
  </si>
  <si>
    <t>预算控制数</t>
  </si>
  <si>
    <t>≤93.563万元</t>
  </si>
  <si>
    <t>93.563万元</t>
  </si>
  <si>
    <t>效果指标(30分)</t>
  </si>
  <si>
    <t>经济效益
指标</t>
  </si>
  <si>
    <t>无</t>
  </si>
  <si>
    <t>社会效益
指标</t>
  </si>
  <si>
    <t>改善教学需求和教学效果</t>
  </si>
  <si>
    <t>效益指标量化程度有待加强。</t>
  </si>
  <si>
    <t>生态效益
指标</t>
  </si>
  <si>
    <t>可持续影响指标</t>
  </si>
  <si>
    <t>250011-设备使用年限</t>
  </si>
  <si>
    <t>≥7年</t>
  </si>
  <si>
    <t>7年</t>
  </si>
  <si>
    <t>满意度
指标
（10分）</t>
  </si>
  <si>
    <t>服务对象满意度指标</t>
  </si>
  <si>
    <t>师生使用人员满意度</t>
  </si>
  <si>
    <t>≥95%</t>
  </si>
  <si>
    <t>暂未开展满意度调查工作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</si>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</sst>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0000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25" fillId="23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workbookViewId="0">
      <selection activeCell="F23" sqref="F23:G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15801530858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96</v>
      </c>
      <c r="F7" s="8">
        <f t="shared" si="0"/>
        <v>93.563</v>
      </c>
      <c r="G7" s="8">
        <f t="shared" si="0"/>
        <v>93.563</v>
      </c>
      <c r="H7" s="3" t="s">
        <v>19</v>
      </c>
      <c r="I7" s="32">
        <f>G7/F7</f>
        <v>1</v>
      </c>
      <c r="J7" s="33">
        <f>10*I7</f>
        <v>10</v>
      </c>
    </row>
    <row r="8" ht="30.75" spans="1:10">
      <c r="A8" s="5"/>
      <c r="B8" s="5"/>
      <c r="C8" s="5"/>
      <c r="D8" s="9" t="s">
        <v>20</v>
      </c>
      <c r="E8" s="8">
        <v>96</v>
      </c>
      <c r="F8" s="8">
        <v>93.563</v>
      </c>
      <c r="G8" s="8">
        <v>93.563</v>
      </c>
      <c r="H8" s="3" t="s">
        <v>19</v>
      </c>
      <c r="I8" s="32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10" t="s">
        <v>40</v>
      </c>
      <c r="G14" s="16"/>
      <c r="H14" s="5">
        <v>5</v>
      </c>
      <c r="I14" s="5">
        <v>5</v>
      </c>
      <c r="J14" s="3"/>
    </row>
    <row r="15" ht="26" customHeight="1" spans="1:10">
      <c r="A15" s="12"/>
      <c r="B15" s="13"/>
      <c r="C15" s="17" t="s">
        <v>41</v>
      </c>
      <c r="D15" s="15" t="s">
        <v>42</v>
      </c>
      <c r="E15" s="3" t="s">
        <v>43</v>
      </c>
      <c r="F15" s="18">
        <v>1</v>
      </c>
      <c r="G15" s="16"/>
      <c r="H15" s="5">
        <v>10</v>
      </c>
      <c r="I15" s="5">
        <v>10</v>
      </c>
      <c r="J15" s="3"/>
    </row>
    <row r="16" ht="26" customHeight="1" spans="1:10">
      <c r="A16" s="12"/>
      <c r="B16" s="13"/>
      <c r="C16" s="19"/>
      <c r="D16" s="15" t="s">
        <v>44</v>
      </c>
      <c r="E16" s="3" t="s">
        <v>43</v>
      </c>
      <c r="F16" s="18">
        <v>1</v>
      </c>
      <c r="G16" s="16"/>
      <c r="H16" s="5">
        <v>10</v>
      </c>
      <c r="I16" s="5">
        <v>10</v>
      </c>
      <c r="J16" s="3"/>
    </row>
    <row r="17" ht="26" customHeight="1" spans="1:10">
      <c r="A17" s="12"/>
      <c r="B17" s="13"/>
      <c r="C17" s="20" t="s">
        <v>45</v>
      </c>
      <c r="D17" s="15" t="s">
        <v>46</v>
      </c>
      <c r="E17" s="21" t="s">
        <v>47</v>
      </c>
      <c r="F17" s="22" t="s">
        <v>48</v>
      </c>
      <c r="G17" s="23"/>
      <c r="H17" s="5">
        <v>10</v>
      </c>
      <c r="I17" s="5">
        <v>10</v>
      </c>
      <c r="J17" s="3"/>
    </row>
    <row r="18" ht="26" customHeight="1" spans="1:10">
      <c r="A18" s="12"/>
      <c r="B18" s="13"/>
      <c r="C18" s="24"/>
      <c r="D18" s="15" t="s">
        <v>49</v>
      </c>
      <c r="E18" s="21" t="s">
        <v>50</v>
      </c>
      <c r="F18" s="22" t="s">
        <v>51</v>
      </c>
      <c r="G18" s="23"/>
      <c r="H18" s="5">
        <v>10</v>
      </c>
      <c r="I18" s="5">
        <v>10</v>
      </c>
      <c r="J18" s="3"/>
    </row>
    <row r="19" ht="26" customHeight="1" spans="1:10">
      <c r="A19" s="12"/>
      <c r="B19" s="13"/>
      <c r="C19" s="25" t="s">
        <v>52</v>
      </c>
      <c r="D19" s="15" t="s">
        <v>53</v>
      </c>
      <c r="E19" s="5" t="s">
        <v>54</v>
      </c>
      <c r="F19" s="25" t="s">
        <v>55</v>
      </c>
      <c r="G19" s="26"/>
      <c r="H19" s="5">
        <v>5</v>
      </c>
      <c r="I19" s="5">
        <v>5</v>
      </c>
      <c r="J19" s="3"/>
    </row>
    <row r="20" ht="30.75" spans="1:10">
      <c r="A20" s="12"/>
      <c r="B20" s="13" t="s">
        <v>56</v>
      </c>
      <c r="C20" s="13" t="s">
        <v>57</v>
      </c>
      <c r="D20" s="5" t="s">
        <v>58</v>
      </c>
      <c r="E20" s="5" t="s">
        <v>58</v>
      </c>
      <c r="F20" s="25" t="s">
        <v>58</v>
      </c>
      <c r="G20" s="26"/>
      <c r="H20" s="5"/>
      <c r="I20" s="5"/>
      <c r="J20" s="3"/>
    </row>
    <row r="21" ht="30.75" spans="1:10">
      <c r="A21" s="12"/>
      <c r="B21" s="13"/>
      <c r="C21" s="27" t="s">
        <v>59</v>
      </c>
      <c r="D21" s="5" t="s">
        <v>60</v>
      </c>
      <c r="E21" s="5" t="s">
        <v>60</v>
      </c>
      <c r="F21" s="22" t="s">
        <v>60</v>
      </c>
      <c r="G21" s="26"/>
      <c r="H21" s="5">
        <v>15</v>
      </c>
      <c r="I21" s="5">
        <v>14.5</v>
      </c>
      <c r="J21" s="5" t="s">
        <v>61</v>
      </c>
    </row>
    <row r="22" ht="30.75" spans="1:10">
      <c r="A22" s="12"/>
      <c r="B22" s="13"/>
      <c r="C22" s="13" t="s">
        <v>62</v>
      </c>
      <c r="D22" s="5" t="s">
        <v>58</v>
      </c>
      <c r="E22" s="5" t="s">
        <v>58</v>
      </c>
      <c r="F22" s="25" t="s">
        <v>58</v>
      </c>
      <c r="G22" s="26"/>
      <c r="H22" s="5"/>
      <c r="I22" s="5"/>
      <c r="J22" s="3"/>
    </row>
    <row r="23" ht="30.75" spans="1:10">
      <c r="A23" s="12"/>
      <c r="B23" s="13"/>
      <c r="C23" s="27" t="s">
        <v>63</v>
      </c>
      <c r="D23" s="5" t="s">
        <v>64</v>
      </c>
      <c r="E23" s="5" t="s">
        <v>65</v>
      </c>
      <c r="F23" s="25" t="s">
        <v>66</v>
      </c>
      <c r="G23" s="26"/>
      <c r="H23" s="5">
        <v>15</v>
      </c>
      <c r="I23" s="5">
        <v>14.5</v>
      </c>
      <c r="J23" s="5" t="s">
        <v>61</v>
      </c>
    </row>
    <row r="24" ht="45.75" spans="1:10">
      <c r="A24" s="12"/>
      <c r="B24" s="13" t="s">
        <v>67</v>
      </c>
      <c r="C24" s="13" t="s">
        <v>68</v>
      </c>
      <c r="D24" s="28" t="s">
        <v>69</v>
      </c>
      <c r="E24" s="3" t="s">
        <v>70</v>
      </c>
      <c r="F24" s="18">
        <v>0.96</v>
      </c>
      <c r="G24" s="16"/>
      <c r="H24" s="5">
        <v>10</v>
      </c>
      <c r="I24" s="5">
        <v>9</v>
      </c>
      <c r="J24" s="5" t="s">
        <v>71</v>
      </c>
    </row>
    <row r="25" ht="15.75" spans="1:10">
      <c r="A25" s="29" t="s">
        <v>72</v>
      </c>
      <c r="B25" s="29"/>
      <c r="C25" s="29"/>
      <c r="D25" s="29"/>
      <c r="E25" s="29"/>
      <c r="F25" s="29"/>
      <c r="G25" s="29"/>
      <c r="H25" s="29">
        <f>SUM(H14:H24)+10</f>
        <v>100</v>
      </c>
      <c r="I25" s="34">
        <f>SUM(I14:I24)+J7</f>
        <v>98</v>
      </c>
      <c r="J25" s="3"/>
    </row>
    <row r="26" ht="161" customHeight="1" spans="1:10">
      <c r="A26" s="30" t="s">
        <v>73</v>
      </c>
      <c r="B26" s="31"/>
      <c r="C26" s="31"/>
      <c r="D26" s="31"/>
      <c r="E26" s="31"/>
      <c r="F26" s="31"/>
      <c r="G26" s="31"/>
      <c r="H26" s="31"/>
      <c r="I26" s="31"/>
      <c r="J26" s="31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5:C16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2023-05-04T11:33:16Z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