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<sst xmlns="http://schemas.openxmlformats.org/spreadsheetml/2006/main" count="93" uniqueCount="74">
  <si>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</si>
  <si>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</si>
  <si>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</si>
  <si>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11000022T000000432050-基于企业微信的协同办公系统模块购置</t>
  </si>
  <si>
    <t>主管部门</t>
  </si>
  <si>
    <t>北京市公安局</t>
  </si>
  <si>
    <t>实施单位</t>
  </si>
  <si>
    <t>北京警察学院</t>
  </si>
  <si>
    <t>项目负责人</t>
  </si>
  <si>
    <t>张汉兵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</si>
  <si>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</si>
  <si>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</si>
  <si>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</si>
  <si>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</si>
  <si>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</si>
  <si>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</si>
  <si>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</si>
  <si>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</si>
  <si>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</si>
  <si>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</si>
  <si>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</si>
  <si>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</si>
  <si>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</si>
  <si>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</si>
  <si>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</si>
  <si>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</si>
  <si>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为提高学院行政管理效率，实现数字化校园建设要求，需购置基于企业微信的协同办公系统，以减轻在校人员的工作量，缩短办公办事时间，进而整体提升教学效率和管理事务能力</t>
  </si>
  <si>
    <t>为提高学院行政管理效率，实现数字化校园建设要求，需购置基于企业微信的协同办公系统，以减轻在校人员的工作量，缩短办公办事时间，进而整体提升教学效率和管理事务能力，完成如下功能模块：			
会议管理、印章管理、工作日程、办公通信录、大事记、知识管理、调查问卷、论坛，以及现有功能升级。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</si>
  <si>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</si>
  <si>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</si>
  <si>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</si>
  <si>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</si>
  <si>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</si>
  <si>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</si>
  <si>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</si>
  <si>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</si>
  <si>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</si>
  <si>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</si>
  <si>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新增软件模块</t>
  </si>
  <si>
    <t>≥15套</t>
  </si>
  <si>
    <t>15套</t>
  </si>
  <si>
    <t>质量指标</t>
  </si>
  <si>
    <t>系统验收合格率</t>
  </si>
  <si>
    <t>≥100%</t>
  </si>
  <si>
    <t>系统正常运行率</t>
  </si>
  <si>
    <t>≥95%</t>
  </si>
  <si>
    <t>系统故障率</t>
  </si>
  <si>
    <t>≤5%</t>
  </si>
  <si>
    <t>时效指标</t>
  </si>
  <si>
    <t>完成采购程序</t>
  </si>
  <si>
    <t>≤7月</t>
  </si>
  <si>
    <t>6月</t>
  </si>
  <si>
    <t>产品验收投入使用</t>
  </si>
  <si>
    <t>≤12月</t>
  </si>
  <si>
    <t>成本指标</t>
  </si>
  <si>
    <t>预算控制数</t>
  </si>
  <si>
    <t>≤58.6万元</t>
  </si>
  <si>
    <t>效果指标(30分)</t>
  </si>
  <si>
    <t>经济效益
指标</t>
  </si>
  <si>
    <t>无</t>
  </si>
  <si>
    <t>社会效益
指标</t>
  </si>
  <si>
    <t>提升教学效率和管理事务能力，保障警院日常办公和教学科研的需要。</t>
  </si>
  <si>
    <t>生态效益
指标</t>
  </si>
  <si>
    <t>可持续影响指标</t>
  </si>
  <si>
    <t>250094-系统正常使用年限</t>
  </si>
  <si>
    <t>≥10年</t>
  </si>
  <si>
    <t>效益指标量化不足</t>
  </si>
  <si>
    <t>满意度
指标
（10分）</t>
  </si>
  <si>
    <t>服务对象满意度指标</t>
  </si>
  <si>
    <t>教师满意度</t>
  </si>
  <si>
    <t>≥90%</t>
  </si>
  <si>
    <t>未做满意度调查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</si>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</sst>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/>
    </xf>
    <xf numFmtId="176" fontId="2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47900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="70" zoomScaleNormal="100" topLeftCell="A3" workbookViewId="0">
      <selection activeCell="I25" sqref="I25"/>
    </sheetView>
  </sheetViews>
  <sheetFormatPr defaultColWidth="9" defaultRowHeight="14"/>
  <cols>
    <col min="1" max="1" width="5.33333333333333" customWidth="1"/>
    <col min="2" max="2" width="9.16666666666667" customWidth="1"/>
    <col min="3" max="3" width="14.5" customWidth="1"/>
    <col min="4" max="4" width="17.6666666666667" customWidth="1"/>
    <col min="5" max="5" width="24" customWidth="1"/>
    <col min="6" max="6" width="13.3333333333333" customWidth="1"/>
    <col min="7" max="7" width="13.6666666666667" customWidth="1"/>
    <col min="8" max="8" width="12.5" customWidth="1"/>
    <col min="9" max="9" width="10.3333333333333"/>
    <col min="10" max="10" width="14.5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22"/>
      <c r="J4" s="2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6">
        <v>15801530858</v>
      </c>
      <c r="I5" s="6"/>
      <c r="J5" s="6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58.8</v>
      </c>
      <c r="F7" s="9">
        <f t="shared" si="0"/>
        <v>58.6</v>
      </c>
      <c r="G7" s="9">
        <f t="shared" si="0"/>
        <v>58.6</v>
      </c>
      <c r="H7" s="3" t="s">
        <v>19</v>
      </c>
      <c r="I7" s="30">
        <f>G7/F7</f>
        <v>1</v>
      </c>
      <c r="J7" s="31">
        <f>10*I7</f>
        <v>10</v>
      </c>
    </row>
    <row r="8" ht="30.75" spans="1:10">
      <c r="A8" s="6"/>
      <c r="B8" s="6"/>
      <c r="C8" s="6"/>
      <c r="D8" s="10" t="s">
        <v>20</v>
      </c>
      <c r="E8" s="9">
        <v>58.8</v>
      </c>
      <c r="F8" s="9">
        <v>58.6</v>
      </c>
      <c r="G8" s="9">
        <v>58.6</v>
      </c>
      <c r="H8" s="3" t="s">
        <v>19</v>
      </c>
      <c r="I8" s="30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3" t="s">
        <v>40</v>
      </c>
      <c r="G14" s="3"/>
      <c r="H14" s="6">
        <v>10</v>
      </c>
      <c r="I14" s="6">
        <v>10</v>
      </c>
      <c r="J14" s="3"/>
    </row>
    <row r="15" ht="26" customHeight="1" spans="1:10">
      <c r="A15" s="13"/>
      <c r="B15" s="14"/>
      <c r="C15" s="15" t="s">
        <v>41</v>
      </c>
      <c r="D15" s="16" t="s">
        <v>42</v>
      </c>
      <c r="E15" s="3" t="s">
        <v>43</v>
      </c>
      <c r="F15" s="17">
        <v>1</v>
      </c>
      <c r="G15" s="18"/>
      <c r="H15" s="6">
        <v>5</v>
      </c>
      <c r="I15" s="6">
        <v>5</v>
      </c>
      <c r="J15" s="3"/>
    </row>
    <row r="16" ht="26" customHeight="1" spans="1:10">
      <c r="A16" s="13"/>
      <c r="B16" s="14"/>
      <c r="C16" s="19"/>
      <c r="D16" s="16" t="s">
        <v>44</v>
      </c>
      <c r="E16" s="3" t="s">
        <v>45</v>
      </c>
      <c r="F16" s="17" t="s">
        <v>45</v>
      </c>
      <c r="G16" s="18"/>
      <c r="H16" s="6">
        <v>5</v>
      </c>
      <c r="I16" s="6">
        <v>5</v>
      </c>
      <c r="J16" s="3"/>
    </row>
    <row r="17" ht="26" customHeight="1" spans="1:10">
      <c r="A17" s="13"/>
      <c r="B17" s="14"/>
      <c r="C17" s="20"/>
      <c r="D17" s="16" t="s">
        <v>46</v>
      </c>
      <c r="E17" s="21" t="s">
        <v>47</v>
      </c>
      <c r="F17" s="21" t="s">
        <v>47</v>
      </c>
      <c r="G17" s="6"/>
      <c r="H17" s="7">
        <v>5</v>
      </c>
      <c r="I17" s="7">
        <v>5</v>
      </c>
      <c r="J17" s="15"/>
    </row>
    <row r="18" ht="26" customHeight="1" spans="1:10">
      <c r="A18" s="13"/>
      <c r="B18" s="14"/>
      <c r="C18" s="19" t="s">
        <v>48</v>
      </c>
      <c r="D18" s="16" t="s">
        <v>49</v>
      </c>
      <c r="E18" s="21" t="s">
        <v>50</v>
      </c>
      <c r="F18" s="5" t="s">
        <v>51</v>
      </c>
      <c r="G18" s="22"/>
      <c r="H18" s="6">
        <v>7</v>
      </c>
      <c r="I18" s="6">
        <v>7</v>
      </c>
      <c r="J18" s="6"/>
    </row>
    <row r="19" ht="26" customHeight="1" spans="1:10">
      <c r="A19" s="13"/>
      <c r="B19" s="14"/>
      <c r="C19" s="20"/>
      <c r="D19" s="16" t="s">
        <v>52</v>
      </c>
      <c r="E19" s="6" t="s">
        <v>53</v>
      </c>
      <c r="F19" s="6" t="s">
        <v>53</v>
      </c>
      <c r="G19" s="5"/>
      <c r="H19" s="6">
        <v>8</v>
      </c>
      <c r="I19" s="6">
        <v>8</v>
      </c>
      <c r="J19" s="6"/>
    </row>
    <row r="20" ht="24" customHeight="1" spans="1:10">
      <c r="A20" s="13"/>
      <c r="B20" s="14"/>
      <c r="C20" s="3" t="s">
        <v>54</v>
      </c>
      <c r="D20" s="16" t="s">
        <v>55</v>
      </c>
      <c r="E20" s="6" t="s">
        <v>56</v>
      </c>
      <c r="F20" s="6" t="s">
        <v>56</v>
      </c>
      <c r="G20" s="6"/>
      <c r="H20" s="23">
        <v>10</v>
      </c>
      <c r="I20" s="23">
        <v>10</v>
      </c>
      <c r="J20" s="3"/>
    </row>
    <row r="21" ht="30.75" spans="1:10">
      <c r="A21" s="13"/>
      <c r="B21" s="14" t="s">
        <v>57</v>
      </c>
      <c r="C21" s="14" t="s">
        <v>58</v>
      </c>
      <c r="D21" s="6" t="s">
        <v>59</v>
      </c>
      <c r="E21" s="6" t="s">
        <v>59</v>
      </c>
      <c r="F21" s="3" t="s">
        <v>59</v>
      </c>
      <c r="G21" s="3"/>
      <c r="H21" s="6"/>
      <c r="I21" s="3"/>
      <c r="J21" s="3"/>
    </row>
    <row r="22" ht="60.75" spans="1:10">
      <c r="A22" s="13"/>
      <c r="B22" s="14"/>
      <c r="C22" s="24" t="s">
        <v>60</v>
      </c>
      <c r="D22" s="6" t="s">
        <v>61</v>
      </c>
      <c r="E22" s="6" t="s">
        <v>61</v>
      </c>
      <c r="F22" s="5" t="s">
        <v>61</v>
      </c>
      <c r="G22" s="25"/>
      <c r="H22" s="6">
        <v>15</v>
      </c>
      <c r="I22" s="3">
        <v>15</v>
      </c>
      <c r="J22" s="3"/>
    </row>
    <row r="23" ht="30.75" spans="1:10">
      <c r="A23" s="13"/>
      <c r="B23" s="14"/>
      <c r="C23" s="14" t="s">
        <v>62</v>
      </c>
      <c r="D23" s="6" t="s">
        <v>59</v>
      </c>
      <c r="E23" s="6" t="s">
        <v>59</v>
      </c>
      <c r="F23" s="3" t="s">
        <v>59</v>
      </c>
      <c r="G23" s="3"/>
      <c r="H23" s="6"/>
      <c r="I23" s="3"/>
      <c r="J23" s="3"/>
    </row>
    <row r="24" ht="30.75" spans="1:10">
      <c r="A24" s="13"/>
      <c r="B24" s="14"/>
      <c r="C24" s="24" t="s">
        <v>63</v>
      </c>
      <c r="D24" s="6" t="s">
        <v>64</v>
      </c>
      <c r="E24" s="6" t="s">
        <v>65</v>
      </c>
      <c r="F24" s="11" t="s">
        <v>65</v>
      </c>
      <c r="G24" s="18"/>
      <c r="H24" s="6">
        <v>15</v>
      </c>
      <c r="I24" s="3">
        <v>15</v>
      </c>
      <c r="J24" s="3" t="s">
        <v>66</v>
      </c>
    </row>
    <row r="25" ht="45.75" spans="1:10">
      <c r="A25" s="13"/>
      <c r="B25" s="14" t="s">
        <v>67</v>
      </c>
      <c r="C25" s="14" t="s">
        <v>68</v>
      </c>
      <c r="D25" s="26" t="s">
        <v>69</v>
      </c>
      <c r="E25" s="3" t="s">
        <v>70</v>
      </c>
      <c r="F25" s="3" t="s">
        <v>70</v>
      </c>
      <c r="G25" s="3"/>
      <c r="H25" s="6">
        <v>10</v>
      </c>
      <c r="I25" s="3">
        <v>9</v>
      </c>
      <c r="J25" s="6" t="s">
        <v>71</v>
      </c>
    </row>
    <row r="26" ht="15.75" spans="1:10">
      <c r="A26" s="27" t="s">
        <v>72</v>
      </c>
      <c r="B26" s="27"/>
      <c r="C26" s="27"/>
      <c r="D26" s="27"/>
      <c r="E26" s="27"/>
      <c r="F26" s="27"/>
      <c r="G26" s="27"/>
      <c r="H26" s="27">
        <f>SUM(H14:H25)+10</f>
        <v>100</v>
      </c>
      <c r="I26" s="32">
        <f>SUM(I14:I25)+J7</f>
        <v>99</v>
      </c>
      <c r="J26" s="3"/>
    </row>
    <row r="27" ht="161" customHeight="1" spans="1:10">
      <c r="A27" s="28" t="s">
        <v>73</v>
      </c>
      <c r="B27" s="29"/>
      <c r="C27" s="29"/>
      <c r="D27" s="29"/>
      <c r="E27" s="29"/>
      <c r="F27" s="29"/>
      <c r="G27" s="29"/>
      <c r="H27" s="29"/>
      <c r="I27" s="29"/>
      <c r="J27" s="29"/>
    </row>
  </sheetData>
  <mergeCells count="36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20"/>
    <mergeCell ref="B21:B24"/>
    <mergeCell ref="C15:C17"/>
    <mergeCell ref="C18:C19"/>
    <mergeCell ref="A6:C10"/>
  </mergeCells>
  <pageMargins left="0.708661417322835" right="0.511811023622047" top="0.551181102362205" bottom="0.551181102362205" header="0.31496062992126" footer="0.31496062992126"/>
  <pageSetup paperSize="9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2023-05-04T11:16:23Z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