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<sst xmlns="http://schemas.openxmlformats.org/spreadsheetml/2006/main" count="87" uniqueCount="68">
  <si>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</si>
  <si>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</si>
  <si>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</si>
  <si>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11000022T000000432045-警体日常训练经费</t>
  </si>
  <si>
    <t>主管部门</t>
  </si>
  <si>
    <t>北京市公安局</t>
  </si>
  <si>
    <t>实施单位</t>
  </si>
  <si>
    <t>北京警察学院</t>
  </si>
  <si>
    <t>项目负责人</t>
  </si>
  <si>
    <t>王星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</si>
  <si>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</si>
  <si>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</si>
  <si>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</si>
  <si>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</si>
  <si>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</si>
  <si>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</si>
  <si>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</si>
  <si>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</si>
  <si>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</si>
  <si>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</si>
  <si>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</si>
  <si>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</si>
  <si>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</si>
  <si>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</si>
  <si>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</si>
  <si>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</si>
  <si>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根据警体课程教学需要，着重提高学历学生及培训学员的专项力量、柔韧素质和教师的备课教学水平，进一步提升警务技战术教研部的教学规范水平。</t>
  </si>
  <si>
    <t>完成警体课程教学需要，着重提高学历学生及培训学员的专项力量、柔韧素质和教师的备课教学水平，进一步提升警务技战术教研部的教学规范水平。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</si>
  <si>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</si>
  <si>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</si>
  <si>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</si>
  <si>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</si>
  <si>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</si>
  <si>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</si>
  <si>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</si>
  <si>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</si>
  <si>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</si>
  <si>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</si>
  <si>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新增教具</t>
  </si>
  <si>
    <t>1批</t>
  </si>
  <si>
    <t>质量指标</t>
  </si>
  <si>
    <t>用品质量合格率</t>
  </si>
  <si>
    <t>时效指标</t>
  </si>
  <si>
    <t>完成采购程序</t>
  </si>
  <si>
    <t>≤6月</t>
  </si>
  <si>
    <t>完成设备验收入库</t>
  </si>
  <si>
    <t>≤12月</t>
  </si>
  <si>
    <t>成本指标</t>
  </si>
  <si>
    <t>预算控制数</t>
  </si>
  <si>
    <t>≤71.63万元</t>
  </si>
  <si>
    <t>71.63万元</t>
  </si>
  <si>
    <t>效果指标(30分)</t>
  </si>
  <si>
    <t>经济效益
指标</t>
  </si>
  <si>
    <t>无</t>
  </si>
  <si>
    <t>社会效益
指标</t>
  </si>
  <si>
    <t>进一步提升警务技战术教研部的教学规范水平</t>
  </si>
  <si>
    <t>效益指标量化不足</t>
  </si>
  <si>
    <t>生态效益
指标</t>
  </si>
  <si>
    <t>可持续影响指标</t>
  </si>
  <si>
    <t>教具使用年限</t>
  </si>
  <si>
    <t>≥3年</t>
  </si>
  <si>
    <t>满意度
指标
（10分）</t>
  </si>
  <si>
    <t>服务对象满意度指标</t>
  </si>
  <si>
    <t>学生及教师满意度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</si>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</sst>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13611158238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84.16</v>
      </c>
      <c r="F7" s="9">
        <f t="shared" si="0"/>
        <v>71.63</v>
      </c>
      <c r="G7" s="9">
        <f t="shared" si="0"/>
        <v>71.63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84.16</v>
      </c>
      <c r="F8" s="9">
        <v>71.63</v>
      </c>
      <c r="G8" s="9">
        <v>71.63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15</v>
      </c>
      <c r="I14" s="6">
        <v>15</v>
      </c>
      <c r="J14" s="3"/>
    </row>
    <row r="15" ht="26" customHeight="1" spans="1:10">
      <c r="A15" s="13"/>
      <c r="B15" s="14"/>
      <c r="C15" s="17" t="s">
        <v>40</v>
      </c>
      <c r="D15" s="16" t="s">
        <v>41</v>
      </c>
      <c r="E15" s="18">
        <f>100%</f>
        <v>1</v>
      </c>
      <c r="F15" s="19">
        <f>100%</f>
        <v>1</v>
      </c>
      <c r="G15" s="20"/>
      <c r="H15" s="6">
        <v>15</v>
      </c>
      <c r="I15" s="6">
        <v>15</v>
      </c>
      <c r="J15" s="3"/>
    </row>
    <row r="16" ht="26" customHeight="1" spans="1:10">
      <c r="A16" s="13"/>
      <c r="B16" s="14"/>
      <c r="C16" s="21" t="s">
        <v>42</v>
      </c>
      <c r="D16" s="16" t="s">
        <v>43</v>
      </c>
      <c r="E16" s="18" t="s">
        <v>44</v>
      </c>
      <c r="F16" s="22" t="s">
        <v>44</v>
      </c>
      <c r="G16" s="23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45</v>
      </c>
      <c r="E17" s="6" t="s">
        <v>46</v>
      </c>
      <c r="F17" s="6" t="s">
        <v>46</v>
      </c>
      <c r="G17" s="6"/>
      <c r="H17" s="6">
        <v>5</v>
      </c>
      <c r="I17" s="6">
        <v>5</v>
      </c>
      <c r="J17" s="3"/>
    </row>
    <row r="18" ht="24" customHeight="1" spans="1:10">
      <c r="A18" s="13"/>
      <c r="B18" s="14"/>
      <c r="C18" s="3" t="s">
        <v>47</v>
      </c>
      <c r="D18" s="16" t="s">
        <v>48</v>
      </c>
      <c r="E18" s="6" t="s">
        <v>49</v>
      </c>
      <c r="F18" s="6" t="s">
        <v>50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51</v>
      </c>
      <c r="C19" s="14" t="s">
        <v>52</v>
      </c>
      <c r="D19" s="6" t="s">
        <v>53</v>
      </c>
      <c r="E19" s="6" t="s">
        <v>53</v>
      </c>
      <c r="F19" s="3" t="s">
        <v>53</v>
      </c>
      <c r="G19" s="3"/>
      <c r="H19" s="6"/>
      <c r="I19" s="3"/>
      <c r="J19" s="3"/>
    </row>
    <row r="20" ht="45.75" spans="1:10">
      <c r="A20" s="13"/>
      <c r="B20" s="14"/>
      <c r="C20" s="24" t="s">
        <v>54</v>
      </c>
      <c r="D20" s="6" t="s">
        <v>55</v>
      </c>
      <c r="E20" s="6" t="s">
        <v>55</v>
      </c>
      <c r="F20" s="22" t="s">
        <v>55</v>
      </c>
      <c r="G20" s="23"/>
      <c r="H20" s="6">
        <v>15</v>
      </c>
      <c r="I20" s="3">
        <v>14.5</v>
      </c>
      <c r="J20" s="3" t="s">
        <v>56</v>
      </c>
    </row>
    <row r="21" ht="30.75" spans="1:10">
      <c r="A21" s="13"/>
      <c r="B21" s="14"/>
      <c r="C21" s="14" t="s">
        <v>57</v>
      </c>
      <c r="D21" s="6" t="s">
        <v>53</v>
      </c>
      <c r="E21" s="6" t="s">
        <v>53</v>
      </c>
      <c r="F21" s="3" t="s">
        <v>53</v>
      </c>
      <c r="G21" s="3"/>
      <c r="H21" s="6"/>
      <c r="I21" s="3"/>
      <c r="J21" s="3"/>
    </row>
    <row r="22" ht="30.75" spans="1:10">
      <c r="A22" s="13"/>
      <c r="B22" s="14"/>
      <c r="C22" s="24" t="s">
        <v>58</v>
      </c>
      <c r="D22" s="6" t="s">
        <v>59</v>
      </c>
      <c r="E22" s="6" t="s">
        <v>60</v>
      </c>
      <c r="F22" s="11" t="s">
        <v>60</v>
      </c>
      <c r="G22" s="25"/>
      <c r="H22" s="6">
        <v>15</v>
      </c>
      <c r="I22" s="3">
        <v>14.5</v>
      </c>
      <c r="J22" s="3" t="s">
        <v>56</v>
      </c>
    </row>
    <row r="23" ht="45.75" spans="1:10">
      <c r="A23" s="13"/>
      <c r="B23" s="14" t="s">
        <v>61</v>
      </c>
      <c r="C23" s="14" t="s">
        <v>62</v>
      </c>
      <c r="D23" s="26" t="s">
        <v>63</v>
      </c>
      <c r="E23" s="3" t="s">
        <v>64</v>
      </c>
      <c r="F23" s="3" t="s">
        <v>64</v>
      </c>
      <c r="G23" s="3"/>
      <c r="H23" s="6">
        <v>10</v>
      </c>
      <c r="I23" s="3">
        <v>9</v>
      </c>
      <c r="J23" s="6" t="s">
        <v>65</v>
      </c>
    </row>
    <row r="24" ht="15.75" spans="1:10">
      <c r="A24" s="27" t="s">
        <v>66</v>
      </c>
      <c r="B24" s="27"/>
      <c r="C24" s="27"/>
      <c r="D24" s="27"/>
      <c r="E24" s="27"/>
      <c r="F24" s="27"/>
      <c r="G24" s="27"/>
      <c r="H24" s="27">
        <f>SUM(H14:H23)+10</f>
        <v>100</v>
      </c>
      <c r="I24" s="32">
        <f>SUM(I14:I23)+J7</f>
        <v>98</v>
      </c>
      <c r="J24" s="3"/>
    </row>
    <row r="25" ht="161" customHeight="1" spans="1:10">
      <c r="A25" s="28" t="s">
        <v>67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2023-05-05T03:29:22Z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