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<sst xmlns="http://schemas.openxmlformats.org/spreadsheetml/2006/main" count="91" uniqueCount="74">
  <si>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</si>
  <si>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</si>
  <si>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</si>
  <si>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11000022T000000432043-北京警察学院交通管理与控制综合实验室二期</t>
  </si>
  <si>
    <t>主管部门</t>
  </si>
  <si>
    <t>北京市公安局</t>
  </si>
  <si>
    <t>实施单位</t>
  </si>
  <si>
    <t>北京警察学院</t>
  </si>
  <si>
    <t>项目负责人</t>
  </si>
  <si>
    <t>郭伟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</si>
  <si>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</si>
  <si>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</si>
  <si>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</si>
  <si>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</si>
  <si>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</si>
  <si>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</si>
  <si>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</si>
  <si>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</si>
  <si>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</si>
  <si>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</si>
  <si>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</si>
  <si>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</si>
  <si>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</si>
  <si>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</si>
  <si>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</si>
  <si>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</si>
  <si>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满足公安交通管理教学内容需求和授课规模，需开展交通管理与控制综合实验室升级改造工作，新增信息化硬件环境和软件系统，以完成交通管理专业学生学习、实践、教学、科研等工作任务，满足指挥调度、核查核录、突发事件、勤务调度、警卫任务、辅警通等警务实训与实战的教学要求。</t>
  </si>
  <si>
    <t>已完成为满足公安交通管理教学内容需求和授课规模，需开展交通管理与控制综合实验室升级改造工作，新增信息化硬件环境和软件系统，以完成交通管理专业学生学习、实践、教学、科研等工作任务，满足指挥调度、核查核录、突发事件、勤务调度、警卫任务、辅警通等警务实训与实战的教学要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</si>
  <si>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</si>
  <si>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</si>
  <si>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</si>
  <si>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</si>
  <si>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</si>
  <si>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</si>
  <si>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</si>
  <si>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</si>
  <si>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</si>
  <si>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</si>
  <si>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新增硬件系统</t>
  </si>
  <si>
    <t>≥1套</t>
  </si>
  <si>
    <t>新增软件模块</t>
  </si>
  <si>
    <t>≥5个</t>
  </si>
  <si>
    <t>111505-系统开发数量</t>
  </si>
  <si>
    <t>＝3个</t>
  </si>
  <si>
    <t>质量指标</t>
  </si>
  <si>
    <t>120595-系统故障率</t>
  </si>
  <si>
    <t>≤10%</t>
  </si>
  <si>
    <t>120595-系统验收合格率</t>
  </si>
  <si>
    <t>≥100%</t>
  </si>
  <si>
    <t>时效指标</t>
  </si>
  <si>
    <t>130185-系统故障修复处理时间</t>
  </si>
  <si>
    <t>≤24小时</t>
  </si>
  <si>
    <t>130185-系统运行维护响应时间</t>
  </si>
  <si>
    <t>≤120分钟</t>
  </si>
  <si>
    <t>成本指标</t>
  </si>
  <si>
    <t>预算控制数</t>
  </si>
  <si>
    <t>≤219.1197万元</t>
  </si>
  <si>
    <t>217.187917万元</t>
  </si>
  <si>
    <t>效果指标(30分)</t>
  </si>
  <si>
    <t>经济效益
指标</t>
  </si>
  <si>
    <t>无</t>
  </si>
  <si>
    <t>社会效益
指标</t>
  </si>
  <si>
    <t>保障指挥调度、核查核录、突发事件、勤务调度、警卫任务、辅警通等警务实训与实战的教学要求。</t>
  </si>
  <si>
    <t>生态效益
指标</t>
  </si>
  <si>
    <t>可持续影响指标</t>
  </si>
  <si>
    <t>250093-系统正常使用年限</t>
  </si>
  <si>
    <t>≥10年</t>
  </si>
  <si>
    <t>满意度
指标
（10分）</t>
  </si>
  <si>
    <t>服务对象满意度指标</t>
  </si>
  <si>
    <t>全校师生满意度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</si>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</sst>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70" zoomScaleNormal="100" workbookViewId="0">
      <selection activeCell="J25" sqref="J25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31.308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89768141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242.3806</v>
      </c>
      <c r="F7" s="9">
        <f t="shared" si="0"/>
        <v>219.1197</v>
      </c>
      <c r="G7" s="9">
        <f t="shared" si="0"/>
        <v>217.187917</v>
      </c>
      <c r="H7" s="3" t="s">
        <v>19</v>
      </c>
      <c r="I7" s="28">
        <f>G7/F7</f>
        <v>0.991183891726759</v>
      </c>
      <c r="J7" s="29">
        <f>10*I7</f>
        <v>9.91183891726759</v>
      </c>
    </row>
    <row r="8" ht="30.75" spans="1:10">
      <c r="A8" s="6"/>
      <c r="B8" s="6"/>
      <c r="C8" s="6"/>
      <c r="D8" s="10" t="s">
        <v>20</v>
      </c>
      <c r="E8" s="9">
        <v>242.3806</v>
      </c>
      <c r="F8" s="9">
        <v>219.1197</v>
      </c>
      <c r="G8" s="9">
        <v>217.187917</v>
      </c>
      <c r="H8" s="3" t="s">
        <v>19</v>
      </c>
      <c r="I8" s="28">
        <f>G8/F8</f>
        <v>0.991183891726759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15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>
        <v>1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>
        <v>5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9"/>
      <c r="D16" s="16" t="s">
        <v>42</v>
      </c>
      <c r="E16" s="3" t="s">
        <v>43</v>
      </c>
      <c r="F16" s="11">
        <v>4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5" t="s">
        <v>44</v>
      </c>
      <c r="D17" s="16" t="s">
        <v>45</v>
      </c>
      <c r="E17" s="3" t="s">
        <v>46</v>
      </c>
      <c r="F17" s="11" t="s">
        <v>46</v>
      </c>
      <c r="G17" s="18"/>
      <c r="H17" s="6">
        <v>8</v>
      </c>
      <c r="I17" s="6">
        <v>8</v>
      </c>
      <c r="J17" s="3"/>
    </row>
    <row r="18" ht="26" customHeight="1" spans="1:10">
      <c r="A18" s="13"/>
      <c r="B18" s="14"/>
      <c r="C18" s="19"/>
      <c r="D18" s="16" t="s">
        <v>47</v>
      </c>
      <c r="E18" s="20" t="s">
        <v>48</v>
      </c>
      <c r="F18" s="6">
        <v>100</v>
      </c>
      <c r="G18" s="6"/>
      <c r="H18" s="6">
        <v>7</v>
      </c>
      <c r="I18" s="6">
        <v>7</v>
      </c>
      <c r="J18" s="3"/>
    </row>
    <row r="19" ht="26" customHeight="1" spans="1:10">
      <c r="A19" s="13"/>
      <c r="B19" s="14"/>
      <c r="C19" s="17" t="s">
        <v>49</v>
      </c>
      <c r="D19" s="16" t="s">
        <v>50</v>
      </c>
      <c r="E19" s="20" t="s">
        <v>51</v>
      </c>
      <c r="F19" s="21" t="s">
        <v>51</v>
      </c>
      <c r="G19" s="22"/>
      <c r="H19" s="6">
        <v>5</v>
      </c>
      <c r="I19" s="6">
        <v>5</v>
      </c>
      <c r="J19" s="3"/>
    </row>
    <row r="20" ht="26" customHeight="1" spans="1:10">
      <c r="A20" s="13"/>
      <c r="B20" s="14"/>
      <c r="C20" s="19"/>
      <c r="D20" s="16" t="s">
        <v>52</v>
      </c>
      <c r="E20" s="6" t="s">
        <v>53</v>
      </c>
      <c r="F20" s="6">
        <v>60</v>
      </c>
      <c r="G20" s="6"/>
      <c r="H20" s="6">
        <v>5</v>
      </c>
      <c r="I20" s="6">
        <v>5</v>
      </c>
      <c r="J20" s="3"/>
    </row>
    <row r="21" ht="24" customHeight="1" spans="1:10">
      <c r="A21" s="13"/>
      <c r="B21" s="14"/>
      <c r="C21" s="3" t="s">
        <v>54</v>
      </c>
      <c r="D21" s="16" t="s">
        <v>55</v>
      </c>
      <c r="E21" s="6" t="s">
        <v>56</v>
      </c>
      <c r="F21" s="6" t="s">
        <v>57</v>
      </c>
      <c r="G21" s="6"/>
      <c r="H21" s="6">
        <v>10</v>
      </c>
      <c r="I21" s="6">
        <v>10</v>
      </c>
      <c r="J21" s="3"/>
    </row>
    <row r="22" ht="30.75" spans="1:10">
      <c r="A22" s="13"/>
      <c r="B22" s="14" t="s">
        <v>58</v>
      </c>
      <c r="C22" s="14" t="s">
        <v>59</v>
      </c>
      <c r="D22" s="6" t="s">
        <v>60</v>
      </c>
      <c r="E22" s="6" t="s">
        <v>60</v>
      </c>
      <c r="F22" s="3" t="s">
        <v>60</v>
      </c>
      <c r="G22" s="3"/>
      <c r="H22" s="6"/>
      <c r="I22" s="6"/>
      <c r="J22" s="3"/>
    </row>
    <row r="23" ht="90.75" spans="1:10">
      <c r="A23" s="13"/>
      <c r="B23" s="14"/>
      <c r="C23" s="23" t="s">
        <v>61</v>
      </c>
      <c r="D23" s="6" t="s">
        <v>62</v>
      </c>
      <c r="E23" s="6" t="s">
        <v>62</v>
      </c>
      <c r="F23" s="21" t="s">
        <v>62</v>
      </c>
      <c r="G23" s="22"/>
      <c r="H23" s="6">
        <v>15</v>
      </c>
      <c r="I23" s="6">
        <v>15</v>
      </c>
      <c r="J23" s="3"/>
    </row>
    <row r="24" ht="30.75" spans="1:10">
      <c r="A24" s="13"/>
      <c r="B24" s="14"/>
      <c r="C24" s="14" t="s">
        <v>63</v>
      </c>
      <c r="D24" s="6" t="s">
        <v>60</v>
      </c>
      <c r="E24" s="6" t="s">
        <v>60</v>
      </c>
      <c r="F24" s="3" t="s">
        <v>60</v>
      </c>
      <c r="G24" s="3"/>
      <c r="H24" s="6"/>
      <c r="I24" s="6"/>
      <c r="J24" s="3"/>
    </row>
    <row r="25" ht="30.75" spans="1:10">
      <c r="A25" s="13"/>
      <c r="B25" s="14"/>
      <c r="C25" s="23" t="s">
        <v>64</v>
      </c>
      <c r="D25" s="6" t="s">
        <v>65</v>
      </c>
      <c r="E25" s="6" t="s">
        <v>66</v>
      </c>
      <c r="F25" s="11" t="s">
        <v>66</v>
      </c>
      <c r="G25" s="18"/>
      <c r="H25" s="6">
        <v>15</v>
      </c>
      <c r="I25" s="6">
        <v>15</v>
      </c>
      <c r="J25" s="3"/>
    </row>
    <row r="26" ht="45.75" spans="1:10">
      <c r="A26" s="13"/>
      <c r="B26" s="14" t="s">
        <v>67</v>
      </c>
      <c r="C26" s="14" t="s">
        <v>68</v>
      </c>
      <c r="D26" s="24" t="s">
        <v>69</v>
      </c>
      <c r="E26" s="3" t="s">
        <v>70</v>
      </c>
      <c r="F26" s="3" t="s">
        <v>70</v>
      </c>
      <c r="G26" s="3"/>
      <c r="H26" s="6">
        <v>10</v>
      </c>
      <c r="I26" s="6">
        <v>9</v>
      </c>
      <c r="J26" s="6" t="s">
        <v>71</v>
      </c>
    </row>
    <row r="27" ht="15.75" spans="1:10">
      <c r="A27" s="25" t="s">
        <v>72</v>
      </c>
      <c r="B27" s="25"/>
      <c r="C27" s="25"/>
      <c r="D27" s="25"/>
      <c r="E27" s="25"/>
      <c r="F27" s="25"/>
      <c r="G27" s="25"/>
      <c r="H27" s="25">
        <f>SUM(H14:H26)+10</f>
        <v>100</v>
      </c>
      <c r="I27" s="30">
        <f>SUM(I14:I26)+J7</f>
        <v>98.9118389172676</v>
      </c>
      <c r="J27" s="3"/>
    </row>
    <row r="28" ht="161" customHeight="1" spans="1:10">
      <c r="A28" s="26" t="s">
        <v>73</v>
      </c>
      <c r="B28" s="27"/>
      <c r="C28" s="27"/>
      <c r="D28" s="27"/>
      <c r="E28" s="27"/>
      <c r="F28" s="27"/>
      <c r="G28" s="27"/>
      <c r="H28" s="27"/>
      <c r="I28" s="27"/>
      <c r="J28" s="27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1"/>
    <mergeCell ref="B22:B25"/>
    <mergeCell ref="C14:C16"/>
    <mergeCell ref="C17:C18"/>
    <mergeCell ref="C19:C20"/>
    <mergeCell ref="A6:C10"/>
  </mergeCells>
  <pageMargins left="0.708661417322835" right="0.511811023622047" top="0.551181102362205" bottom="0.551181102362205" header="0.31496062992126" footer="0.31496062992126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2023-05-05T08:41:42Z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1B93136BB8984A8A85180AE6E2BBCEEA_13</vt:lpwstr>
  </property>
</Properties>
</file>