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<sst xmlns="http://schemas.openxmlformats.org/spreadsheetml/2006/main" count="88" uniqueCount="73">
  <si>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</si>
  <si>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</si>
  <si>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</si>
  <si>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11000022T000000432024-警犬实训课程装备用具购置</t>
  </si>
  <si>
    <t>主管部门</t>
  </si>
  <si>
    <t>北京市公安局</t>
  </si>
  <si>
    <t>实施单位</t>
  </si>
  <si>
    <t>刑事科学技术系</t>
  </si>
  <si>
    <t>项目负责人</t>
  </si>
  <si>
    <t>肖伟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</si>
  <si>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</si>
  <si>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</si>
  <si>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</si>
  <si>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</si>
  <si>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</si>
  <si>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</si>
  <si>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</si>
  <si>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</si>
  <si>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</si>
  <si>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</si>
  <si>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</si>
  <si>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</si>
  <si>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</si>
  <si>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</si>
  <si>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</si>
  <si>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</si>
  <si>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通过购置警犬实训课程所用的专业教具，开展警犬技术专业学生带犬实训课程。</t>
  </si>
  <si>
    <t>已完成通过购置警犬实训课程所用的专业教具，开展警犬技术专业学生带犬实训课程。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</si>
  <si>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</si>
  <si>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</si>
  <si>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</si>
  <si>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</si>
  <si>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</si>
  <si>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</si>
  <si>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</si>
  <si>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</si>
  <si>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</si>
  <si>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</si>
  <si>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参训学生数</t>
  </si>
  <si>
    <t>≥40人</t>
  </si>
  <si>
    <t>存栏警犬数</t>
  </si>
  <si>
    <t>≥50头</t>
  </si>
  <si>
    <t>新增教具大类</t>
  </si>
  <si>
    <t>≥37项</t>
  </si>
  <si>
    <t>质量指标</t>
  </si>
  <si>
    <t>用品验收入库合格率</t>
  </si>
  <si>
    <t>＝100%</t>
  </si>
  <si>
    <t>时效指标</t>
  </si>
  <si>
    <t>完成采购程序</t>
  </si>
  <si>
    <t>≤6月</t>
  </si>
  <si>
    <t>5月</t>
  </si>
  <si>
    <t>预计完成时间</t>
  </si>
  <si>
    <t>≤12月</t>
  </si>
  <si>
    <t>成本指标</t>
  </si>
  <si>
    <t>预算控制数</t>
  </si>
  <si>
    <t>≤30.41万元</t>
  </si>
  <si>
    <t>效果指标(30分)</t>
  </si>
  <si>
    <t>经济效益
指标</t>
  </si>
  <si>
    <t>无</t>
  </si>
  <si>
    <t>社会效益
指标</t>
  </si>
  <si>
    <t>开展课程数量</t>
  </si>
  <si>
    <t>≥1门</t>
  </si>
  <si>
    <t>4门</t>
  </si>
  <si>
    <t>生态效益
指标</t>
  </si>
  <si>
    <t>可持续影响指标</t>
  </si>
  <si>
    <t>学校特色及吸引力得到增强</t>
  </si>
  <si>
    <t>满意度
指标
（10分）</t>
  </si>
  <si>
    <t>服务对象满意度指标</t>
  </si>
  <si>
    <t>带犬学生满意率</t>
  </si>
  <si>
    <t>≥95%</t>
  </si>
  <si>
    <t>暂未开展满意度调查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</si>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</sst>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0000_ "/>
    <numFmt numFmtId="178" formatCode="0.00_ "/>
  </numFmts>
  <fonts count="29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47900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view="pageBreakPreview" zoomScale="70" zoomScaleNormal="100" workbookViewId="0">
      <selection activeCell="L25" sqref="L25"/>
    </sheetView>
  </sheetViews>
  <sheetFormatPr defaultColWidth="9" defaultRowHeight="14"/>
  <cols>
    <col min="1" max="1" width="5.33333333333333" customWidth="1"/>
    <col min="2" max="2" width="9.16666666666667" customWidth="1"/>
    <col min="3" max="3" width="14.5" customWidth="1"/>
    <col min="4" max="4" width="17.75" customWidth="1"/>
    <col min="5" max="5" width="24" customWidth="1"/>
    <col min="6" max="6" width="13.3333333333333" customWidth="1"/>
    <col min="7" max="7" width="13.75" customWidth="1"/>
    <col min="8" max="8" width="12.5" customWidth="1"/>
    <col min="9" max="9" width="12.6666666666667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4"/>
      <c r="G5" s="3" t="s">
        <v>10</v>
      </c>
      <c r="H5" s="5">
        <v>89767070</v>
      </c>
      <c r="I5" s="5"/>
      <c r="J5" s="5"/>
    </row>
    <row r="6" ht="30.75" spans="1:10">
      <c r="A6" s="5" t="s">
        <v>11</v>
      </c>
      <c r="B6" s="5"/>
      <c r="C6" s="5"/>
      <c r="D6" s="3"/>
      <c r="E6" s="6" t="s">
        <v>12</v>
      </c>
      <c r="F6" s="6" t="s">
        <v>13</v>
      </c>
      <c r="G6" s="6" t="s">
        <v>14</v>
      </c>
      <c r="H6" s="5" t="s">
        <v>15</v>
      </c>
      <c r="I6" s="5" t="s">
        <v>16</v>
      </c>
      <c r="J6" s="3" t="s">
        <v>17</v>
      </c>
    </row>
    <row r="7" ht="20" customHeight="1" spans="1:10">
      <c r="A7" s="5"/>
      <c r="B7" s="5"/>
      <c r="C7" s="5"/>
      <c r="D7" s="7" t="s">
        <v>18</v>
      </c>
      <c r="E7" s="8">
        <f t="shared" ref="E7:G7" si="0">SUM(E8:E10)</f>
        <v>31.41</v>
      </c>
      <c r="F7" s="8">
        <f t="shared" si="0"/>
        <v>30.41</v>
      </c>
      <c r="G7" s="8">
        <f t="shared" si="0"/>
        <v>30.41</v>
      </c>
      <c r="H7" s="3" t="s">
        <v>19</v>
      </c>
      <c r="I7" s="26">
        <f>G7/F7</f>
        <v>1</v>
      </c>
      <c r="J7" s="27">
        <f>10*I7</f>
        <v>10</v>
      </c>
    </row>
    <row r="8" ht="30.75" spans="1:10">
      <c r="A8" s="5"/>
      <c r="B8" s="5"/>
      <c r="C8" s="5"/>
      <c r="D8" s="9" t="s">
        <v>20</v>
      </c>
      <c r="E8" s="8">
        <v>31.41</v>
      </c>
      <c r="F8" s="8">
        <v>30.41</v>
      </c>
      <c r="G8" s="8">
        <v>30.41</v>
      </c>
      <c r="H8" s="3" t="s">
        <v>19</v>
      </c>
      <c r="I8" s="26">
        <f>G8/F8</f>
        <v>1</v>
      </c>
      <c r="J8" s="5" t="s">
        <v>19</v>
      </c>
    </row>
    <row r="9" ht="25" customHeight="1" spans="1:10">
      <c r="A9" s="5"/>
      <c r="B9" s="5"/>
      <c r="C9" s="5"/>
      <c r="D9" s="10" t="s">
        <v>21</v>
      </c>
      <c r="E9" s="8"/>
      <c r="F9" s="8"/>
      <c r="G9" s="8"/>
      <c r="H9" s="3" t="s">
        <v>19</v>
      </c>
      <c r="I9" s="3"/>
      <c r="J9" s="5"/>
    </row>
    <row r="10" ht="19" customHeight="1" spans="1:10">
      <c r="A10" s="5"/>
      <c r="B10" s="5"/>
      <c r="C10" s="5"/>
      <c r="D10" s="11" t="s">
        <v>22</v>
      </c>
      <c r="E10" s="8"/>
      <c r="F10" s="8"/>
      <c r="G10" s="8"/>
      <c r="H10" s="3" t="s">
        <v>19</v>
      </c>
      <c r="I10" s="3"/>
      <c r="J10" s="5" t="s">
        <v>19</v>
      </c>
    </row>
    <row r="11" ht="26" customHeight="1" spans="1:10">
      <c r="A11" s="12" t="s">
        <v>23</v>
      </c>
      <c r="B11" s="5" t="s">
        <v>24</v>
      </c>
      <c r="C11" s="5"/>
      <c r="D11" s="5"/>
      <c r="E11" s="5"/>
      <c r="F11" s="5" t="s">
        <v>25</v>
      </c>
      <c r="G11" s="5"/>
      <c r="H11" s="5"/>
      <c r="I11" s="5"/>
      <c r="J11" s="5"/>
    </row>
    <row r="12" ht="75" customHeight="1" spans="1:10">
      <c r="A12" s="12"/>
      <c r="B12" s="5" t="s">
        <v>26</v>
      </c>
      <c r="C12" s="5"/>
      <c r="D12" s="5"/>
      <c r="E12" s="5"/>
      <c r="F12" s="5" t="s">
        <v>27</v>
      </c>
      <c r="G12" s="5"/>
      <c r="H12" s="5"/>
      <c r="I12" s="5"/>
      <c r="J12" s="5"/>
    </row>
    <row r="13" ht="30.75" spans="1:10">
      <c r="A13" s="12" t="s">
        <v>28</v>
      </c>
      <c r="B13" s="5" t="s">
        <v>29</v>
      </c>
      <c r="C13" s="3" t="s">
        <v>30</v>
      </c>
      <c r="D13" s="3" t="s">
        <v>31</v>
      </c>
      <c r="E13" s="3" t="s">
        <v>32</v>
      </c>
      <c r="F13" s="5" t="s">
        <v>33</v>
      </c>
      <c r="G13" s="5"/>
      <c r="H13" s="5" t="s">
        <v>34</v>
      </c>
      <c r="I13" s="5" t="s">
        <v>17</v>
      </c>
      <c r="J13" s="5" t="s">
        <v>35</v>
      </c>
    </row>
    <row r="14" ht="26" customHeight="1" spans="1:10">
      <c r="A14" s="12"/>
      <c r="B14" s="13" t="s">
        <v>36</v>
      </c>
      <c r="C14" s="14" t="s">
        <v>37</v>
      </c>
      <c r="D14" s="15" t="s">
        <v>38</v>
      </c>
      <c r="E14" s="3" t="s">
        <v>39</v>
      </c>
      <c r="F14" s="3">
        <v>37</v>
      </c>
      <c r="G14" s="3"/>
      <c r="H14" s="5">
        <v>5</v>
      </c>
      <c r="I14" s="28">
        <f>37/40*5</f>
        <v>4.625</v>
      </c>
      <c r="J14" s="3"/>
    </row>
    <row r="15" ht="26" customHeight="1" spans="1:10">
      <c r="A15" s="12"/>
      <c r="B15" s="13"/>
      <c r="C15" s="16"/>
      <c r="D15" s="15" t="s">
        <v>40</v>
      </c>
      <c r="E15" s="3" t="s">
        <v>41</v>
      </c>
      <c r="F15" s="3">
        <v>54</v>
      </c>
      <c r="G15" s="3"/>
      <c r="H15" s="5">
        <v>5</v>
      </c>
      <c r="I15" s="28">
        <v>5</v>
      </c>
      <c r="J15" s="3"/>
    </row>
    <row r="16" ht="26" customHeight="1" spans="1:10">
      <c r="A16" s="12"/>
      <c r="B16" s="13"/>
      <c r="C16" s="17"/>
      <c r="D16" s="15" t="s">
        <v>42</v>
      </c>
      <c r="E16" s="3" t="s">
        <v>43</v>
      </c>
      <c r="F16" s="3">
        <v>34</v>
      </c>
      <c r="G16" s="3"/>
      <c r="H16" s="5">
        <v>5</v>
      </c>
      <c r="I16" s="28">
        <f>34/37*5</f>
        <v>4.59459459459459</v>
      </c>
      <c r="J16" s="3"/>
    </row>
    <row r="17" ht="26" customHeight="1" spans="1:10">
      <c r="A17" s="12"/>
      <c r="B17" s="13"/>
      <c r="C17" s="14" t="s">
        <v>44</v>
      </c>
      <c r="D17" s="15" t="s">
        <v>45</v>
      </c>
      <c r="E17" s="3" t="s">
        <v>46</v>
      </c>
      <c r="F17" s="18">
        <v>1</v>
      </c>
      <c r="G17" s="3"/>
      <c r="H17" s="5">
        <v>10</v>
      </c>
      <c r="I17" s="5">
        <v>10</v>
      </c>
      <c r="J17" s="3"/>
    </row>
    <row r="18" ht="26" customHeight="1" spans="1:10">
      <c r="A18" s="12"/>
      <c r="B18" s="13"/>
      <c r="C18" s="16" t="s">
        <v>47</v>
      </c>
      <c r="D18" s="15" t="s">
        <v>48</v>
      </c>
      <c r="E18" s="19" t="s">
        <v>49</v>
      </c>
      <c r="F18" s="3" t="s">
        <v>50</v>
      </c>
      <c r="G18" s="3"/>
      <c r="H18" s="5">
        <v>7</v>
      </c>
      <c r="I18" s="5">
        <v>7</v>
      </c>
      <c r="J18" s="3"/>
    </row>
    <row r="19" ht="26" customHeight="1" spans="1:10">
      <c r="A19" s="12"/>
      <c r="B19" s="13"/>
      <c r="C19" s="17"/>
      <c r="D19" s="15" t="s">
        <v>51</v>
      </c>
      <c r="E19" s="5" t="s">
        <v>52</v>
      </c>
      <c r="F19" s="3" t="s">
        <v>52</v>
      </c>
      <c r="G19" s="3"/>
      <c r="H19" s="5">
        <v>8</v>
      </c>
      <c r="I19" s="5">
        <v>8</v>
      </c>
      <c r="J19" s="3"/>
    </row>
    <row r="20" ht="24" customHeight="1" spans="1:10">
      <c r="A20" s="12"/>
      <c r="B20" s="13"/>
      <c r="C20" s="3" t="s">
        <v>53</v>
      </c>
      <c r="D20" s="15" t="s">
        <v>54</v>
      </c>
      <c r="E20" s="5" t="s">
        <v>55</v>
      </c>
      <c r="F20" s="3">
        <v>30.41</v>
      </c>
      <c r="G20" s="3"/>
      <c r="H20" s="5">
        <v>10</v>
      </c>
      <c r="I20" s="5">
        <v>10</v>
      </c>
      <c r="J20" s="3"/>
    </row>
    <row r="21" ht="30.75" spans="1:10">
      <c r="A21" s="12"/>
      <c r="B21" s="13" t="s">
        <v>56</v>
      </c>
      <c r="C21" s="13" t="s">
        <v>57</v>
      </c>
      <c r="D21" s="5" t="s">
        <v>58</v>
      </c>
      <c r="E21" s="5" t="s">
        <v>58</v>
      </c>
      <c r="F21" s="3" t="s">
        <v>58</v>
      </c>
      <c r="G21" s="3"/>
      <c r="H21" s="5"/>
      <c r="I21" s="3"/>
      <c r="J21" s="3"/>
    </row>
    <row r="22" ht="30.75" spans="1:10">
      <c r="A22" s="12"/>
      <c r="B22" s="13"/>
      <c r="C22" s="20" t="s">
        <v>59</v>
      </c>
      <c r="D22" s="5" t="s">
        <v>60</v>
      </c>
      <c r="E22" s="5" t="s">
        <v>61</v>
      </c>
      <c r="F22" s="3" t="s">
        <v>62</v>
      </c>
      <c r="G22" s="3"/>
      <c r="H22" s="5">
        <v>15</v>
      </c>
      <c r="I22" s="3">
        <v>15</v>
      </c>
      <c r="J22" s="3"/>
    </row>
    <row r="23" ht="30.75" spans="1:10">
      <c r="A23" s="12"/>
      <c r="B23" s="13"/>
      <c r="C23" s="13" t="s">
        <v>63</v>
      </c>
      <c r="D23" s="5" t="s">
        <v>58</v>
      </c>
      <c r="E23" s="5" t="s">
        <v>58</v>
      </c>
      <c r="F23" s="3" t="s">
        <v>58</v>
      </c>
      <c r="G23" s="3"/>
      <c r="H23" s="5"/>
      <c r="I23" s="3"/>
      <c r="J23" s="3"/>
    </row>
    <row r="24" ht="30.75" spans="1:10">
      <c r="A24" s="12"/>
      <c r="B24" s="13"/>
      <c r="C24" s="20" t="s">
        <v>64</v>
      </c>
      <c r="D24" s="5" t="s">
        <v>65</v>
      </c>
      <c r="E24" s="5" t="s">
        <v>65</v>
      </c>
      <c r="F24" s="10" t="s">
        <v>65</v>
      </c>
      <c r="G24" s="21"/>
      <c r="H24" s="5">
        <v>15</v>
      </c>
      <c r="I24" s="3">
        <v>15</v>
      </c>
      <c r="J24" s="3"/>
    </row>
    <row r="25" ht="45.75" spans="1:10">
      <c r="A25" s="12"/>
      <c r="B25" s="13" t="s">
        <v>66</v>
      </c>
      <c r="C25" s="13" t="s">
        <v>67</v>
      </c>
      <c r="D25" s="22" t="s">
        <v>68</v>
      </c>
      <c r="E25" s="3" t="s">
        <v>69</v>
      </c>
      <c r="F25" s="18" t="s">
        <v>69</v>
      </c>
      <c r="G25" s="3"/>
      <c r="H25" s="5">
        <v>10</v>
      </c>
      <c r="I25" s="3">
        <v>9</v>
      </c>
      <c r="J25" s="5" t="s">
        <v>70</v>
      </c>
    </row>
    <row r="26" ht="15.75" spans="1:10">
      <c r="A26" s="23" t="s">
        <v>71</v>
      </c>
      <c r="B26" s="23"/>
      <c r="C26" s="23"/>
      <c r="D26" s="23"/>
      <c r="E26" s="23"/>
      <c r="F26" s="23"/>
      <c r="G26" s="23"/>
      <c r="H26" s="23">
        <f>SUM(H14:H25)+10</f>
        <v>100</v>
      </c>
      <c r="I26" s="29">
        <f>SUM(I14:I25)+J7</f>
        <v>98.2195945945946</v>
      </c>
      <c r="J26" s="3"/>
    </row>
    <row r="27" ht="161" customHeight="1" spans="1:10">
      <c r="A27" s="24" t="s">
        <v>72</v>
      </c>
      <c r="B27" s="25"/>
      <c r="C27" s="25"/>
      <c r="D27" s="25"/>
      <c r="E27" s="25"/>
      <c r="F27" s="25"/>
      <c r="G27" s="25"/>
      <c r="H27" s="25"/>
      <c r="I27" s="25"/>
      <c r="J27" s="25"/>
    </row>
  </sheetData>
  <mergeCells count="36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20"/>
    <mergeCell ref="B21:B24"/>
    <mergeCell ref="C14:C16"/>
    <mergeCell ref="C18:C19"/>
    <mergeCell ref="A6:C10"/>
  </mergeCells>
  <pageMargins left="0.708661417322835" right="0.511811023622047" top="0.551181102362205" bottom="0.551181102362205" header="0.31496062992126" footer="0.31496062992126"/>
  <pageSetup paperSize="9" scale="63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TYM</cp:lastModifiedBy>
  <dcterms:created xsi:type="dcterms:W3CDTF">2015-06-05T18:17:00Z</dcterms:created>
  <cp:lastPrinted>2020-04-23T02:17:00Z</cp:lastPrinted>
  <dcterms:modified xsi:type="dcterms:W3CDTF">2023-05-05T08:11:26Z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021BFB1324C84EE6B69103EFC2791C5C</vt:lpwstr>
  </property>
</Properties>
</file>