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<sst xmlns="http://schemas.openxmlformats.org/spreadsheetml/2006/main" count="112" uniqueCount="90">
  <si>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</si>
  <si>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</si>
  <si>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</si>
  <si>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11000022T000000432019-共建DNA实验室基建维护服务</t>
  </si>
  <si>
    <t>主管部门</t>
  </si>
  <si>
    <t>北京市公安局</t>
  </si>
  <si>
    <t>实施单位</t>
  </si>
  <si>
    <t>北京警察学院</t>
  </si>
  <si>
    <t>项目负责人</t>
  </si>
  <si>
    <t>任贺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</si>
  <si>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</si>
  <si>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</si>
  <si>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</si>
  <si>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</si>
  <si>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</si>
  <si>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</si>
  <si>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</si>
  <si>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</si>
  <si>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</si>
  <si>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</si>
  <si>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</si>
  <si>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</si>
  <si>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</si>
  <si>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</si>
  <si>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</si>
  <si>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</si>
  <si>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年度的常规基础设施的日常维修维护，保障学院和昌平分局共建DNA实验室正常运转，确保实验不受突发事件的影响。特别是在空气温度、湿度、减低污染物等方面，保持实验室内部空气稳定的良性循环，达到实验环境达到国际实验室标准水平。</t>
  </si>
  <si>
    <t>经过年度对常规基础设施的日常维修维护，保障了学院和昌平分局共建DNA实验室正常运转，检验刑事案件生物样本3000余例，确保实验不受突发事件的影响。特别是在空气温度、湿度、减低污染物等方面，保持实验室内部空气稳定的良性循环，达到实验环境达到国际实验室标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</si>
  <si>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</si>
  <si>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</si>
  <si>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</si>
  <si>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</si>
  <si>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</si>
  <si>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</si>
  <si>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</si>
  <si>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</si>
  <si>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</si>
  <si>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</si>
  <si>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冷凝器及蒸发器清洗</t>
  </si>
  <si>
    <t>＝1次</t>
  </si>
  <si>
    <t>铝框高效过滤器更换</t>
  </si>
  <si>
    <t>＝15次</t>
  </si>
  <si>
    <t>风机盘管清洗</t>
  </si>
  <si>
    <t>中效过滤袋更换</t>
  </si>
  <si>
    <t>防冻液更换</t>
  </si>
  <si>
    <t>质量指标</t>
  </si>
  <si>
    <t>环境设备故障率</t>
  </si>
  <si>
    <t>≤5%</t>
  </si>
  <si>
    <t>环境设备故障排除率</t>
  </si>
  <si>
    <t>≥95%</t>
  </si>
  <si>
    <t>实验室环境达标率</t>
  </si>
  <si>
    <t>环境设备故障响应率</t>
  </si>
  <si>
    <t>≥99%</t>
  </si>
  <si>
    <t>时效指标</t>
  </si>
  <si>
    <t>完成采购程序</t>
  </si>
  <si>
    <t>≤6月</t>
  </si>
  <si>
    <t>7月</t>
  </si>
  <si>
    <t>因疫情招投标采购程序滞后</t>
  </si>
  <si>
    <t>服务期</t>
  </si>
  <si>
    <t>＝12月</t>
  </si>
  <si>
    <t>成本指标</t>
  </si>
  <si>
    <t>预算控制数</t>
  </si>
  <si>
    <t>≤13.123万元</t>
  </si>
  <si>
    <t>13.123万元</t>
  </si>
  <si>
    <t>效果指标(30分)</t>
  </si>
  <si>
    <t>经济效益
指标</t>
  </si>
  <si>
    <t>无</t>
  </si>
  <si>
    <t>社会效益
指标</t>
  </si>
  <si>
    <t>刑事案件生物检材量</t>
  </si>
  <si>
    <t>≥1000次</t>
  </si>
  <si>
    <t>2000次</t>
  </si>
  <si>
    <t>为刑事案件提供分子生物证据</t>
  </si>
  <si>
    <t>≥800份</t>
  </si>
  <si>
    <t>2000份</t>
  </si>
  <si>
    <t>发生案件数量不可预知</t>
  </si>
  <si>
    <t>生态效益
指标</t>
  </si>
  <si>
    <t>可持续影响指标</t>
  </si>
  <si>
    <t>协助校外单位数</t>
  </si>
  <si>
    <t>≥5个</t>
  </si>
  <si>
    <t>3个</t>
  </si>
  <si>
    <t>因疫情不能接触校外单位人员</t>
  </si>
  <si>
    <t>参与刑事案件侦查，完善证据链</t>
  </si>
  <si>
    <t>≥300件</t>
  </si>
  <si>
    <t>800件</t>
  </si>
  <si>
    <t>满意度
指标
（10分）</t>
  </si>
  <si>
    <t>服务对象满意度指标</t>
  </si>
  <si>
    <t>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</si>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</sst>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="70" zoomScaleNormal="100" topLeftCell="A20" workbookViewId="0">
      <selection activeCell="F30" sqref="F30:G30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13911073889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13.318</v>
      </c>
      <c r="F7" s="9">
        <f t="shared" si="0"/>
        <v>13.123</v>
      </c>
      <c r="G7" s="9">
        <f t="shared" si="0"/>
        <v>13.123</v>
      </c>
      <c r="H7" s="3" t="s">
        <v>19</v>
      </c>
      <c r="I7" s="33">
        <f>G7/F7</f>
        <v>1</v>
      </c>
      <c r="J7" s="34">
        <f>10*I7</f>
        <v>10</v>
      </c>
    </row>
    <row r="8" ht="30.75" spans="1:10">
      <c r="A8" s="6"/>
      <c r="B8" s="6"/>
      <c r="C8" s="6"/>
      <c r="D8" s="10" t="s">
        <v>20</v>
      </c>
      <c r="E8" s="9">
        <v>13.318</v>
      </c>
      <c r="F8" s="9">
        <v>13.123</v>
      </c>
      <c r="G8" s="9">
        <v>13.123</v>
      </c>
      <c r="H8" s="3" t="s">
        <v>19</v>
      </c>
      <c r="I8" s="33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43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2</v>
      </c>
      <c r="I14" s="6">
        <v>2</v>
      </c>
      <c r="J14" s="3"/>
    </row>
    <row r="15" ht="33" customHeight="1" spans="1:10">
      <c r="A15" s="13"/>
      <c r="B15" s="14"/>
      <c r="C15" s="17"/>
      <c r="D15" s="16" t="s">
        <v>40</v>
      </c>
      <c r="E15" s="3" t="s">
        <v>41</v>
      </c>
      <c r="F15" s="18" t="s">
        <v>41</v>
      </c>
      <c r="G15" s="19"/>
      <c r="H15" s="6">
        <v>5</v>
      </c>
      <c r="I15" s="6">
        <v>5</v>
      </c>
      <c r="J15" s="3"/>
    </row>
    <row r="16" ht="26" customHeight="1" spans="1:10">
      <c r="A16" s="13"/>
      <c r="B16" s="14"/>
      <c r="C16" s="17"/>
      <c r="D16" s="16" t="s">
        <v>42</v>
      </c>
      <c r="E16" s="3" t="s">
        <v>39</v>
      </c>
      <c r="F16" s="18" t="s">
        <v>39</v>
      </c>
      <c r="G16" s="19"/>
      <c r="H16" s="6">
        <v>2</v>
      </c>
      <c r="I16" s="6">
        <v>2</v>
      </c>
      <c r="J16" s="3"/>
    </row>
    <row r="17" ht="26" customHeight="1" spans="1:10">
      <c r="A17" s="13"/>
      <c r="B17" s="14"/>
      <c r="C17" s="17"/>
      <c r="D17" s="16" t="s">
        <v>43</v>
      </c>
      <c r="E17" s="3" t="s">
        <v>41</v>
      </c>
      <c r="F17" s="18" t="s">
        <v>41</v>
      </c>
      <c r="G17" s="19"/>
      <c r="H17" s="6">
        <v>5</v>
      </c>
      <c r="I17" s="6">
        <v>5</v>
      </c>
      <c r="J17" s="3"/>
    </row>
    <row r="18" ht="26" customHeight="1" spans="1:10">
      <c r="A18" s="13"/>
      <c r="B18" s="14"/>
      <c r="C18" s="20"/>
      <c r="D18" s="16" t="s">
        <v>44</v>
      </c>
      <c r="E18" s="3" t="s">
        <v>39</v>
      </c>
      <c r="F18" s="3" t="s">
        <v>39</v>
      </c>
      <c r="G18" s="3"/>
      <c r="H18" s="6">
        <v>1</v>
      </c>
      <c r="I18" s="6">
        <v>1</v>
      </c>
      <c r="J18" s="3"/>
    </row>
    <row r="19" ht="26" customHeight="1" spans="1:10">
      <c r="A19" s="13"/>
      <c r="B19" s="14"/>
      <c r="C19" s="15" t="s">
        <v>45</v>
      </c>
      <c r="D19" s="16" t="s">
        <v>46</v>
      </c>
      <c r="E19" s="3" t="s">
        <v>47</v>
      </c>
      <c r="F19" s="21">
        <v>0</v>
      </c>
      <c r="G19" s="19"/>
      <c r="H19" s="6">
        <v>5</v>
      </c>
      <c r="I19" s="6">
        <v>5</v>
      </c>
      <c r="J19" s="3"/>
    </row>
    <row r="20" ht="47" customHeight="1" spans="1:10">
      <c r="A20" s="13"/>
      <c r="B20" s="14"/>
      <c r="C20" s="17"/>
      <c r="D20" s="16" t="s">
        <v>48</v>
      </c>
      <c r="E20" s="3" t="s">
        <v>49</v>
      </c>
      <c r="F20" s="21">
        <v>1</v>
      </c>
      <c r="G20" s="19"/>
      <c r="H20" s="6">
        <v>5</v>
      </c>
      <c r="I20" s="6">
        <v>5</v>
      </c>
      <c r="J20" s="3"/>
    </row>
    <row r="21" ht="26" customHeight="1" spans="1:10">
      <c r="A21" s="13"/>
      <c r="B21" s="14"/>
      <c r="C21" s="17"/>
      <c r="D21" s="16" t="s">
        <v>50</v>
      </c>
      <c r="E21" s="3" t="s">
        <v>49</v>
      </c>
      <c r="F21" s="21">
        <v>1</v>
      </c>
      <c r="G21" s="19"/>
      <c r="H21" s="6">
        <v>5</v>
      </c>
      <c r="I21" s="6">
        <v>5</v>
      </c>
      <c r="J21" s="3"/>
    </row>
    <row r="22" ht="26" customHeight="1" spans="1:10">
      <c r="A22" s="13"/>
      <c r="B22" s="14"/>
      <c r="C22" s="20"/>
      <c r="D22" s="16" t="s">
        <v>51</v>
      </c>
      <c r="E22" s="22" t="s">
        <v>52</v>
      </c>
      <c r="F22" s="21">
        <v>1</v>
      </c>
      <c r="G22" s="19"/>
      <c r="H22" s="6">
        <v>5</v>
      </c>
      <c r="I22" s="6">
        <v>5</v>
      </c>
      <c r="J22" s="3"/>
    </row>
    <row r="23" ht="41" customHeight="1" spans="1:10">
      <c r="A23" s="13"/>
      <c r="B23" s="14"/>
      <c r="C23" s="17" t="s">
        <v>53</v>
      </c>
      <c r="D23" s="16" t="s">
        <v>54</v>
      </c>
      <c r="E23" s="22" t="s">
        <v>55</v>
      </c>
      <c r="F23" s="18" t="s">
        <v>56</v>
      </c>
      <c r="G23" s="19"/>
      <c r="H23" s="6">
        <v>5</v>
      </c>
      <c r="I23" s="6">
        <v>4</v>
      </c>
      <c r="J23" s="6" t="s">
        <v>57</v>
      </c>
    </row>
    <row r="24" ht="26" customHeight="1" spans="1:10">
      <c r="A24" s="13"/>
      <c r="B24" s="14"/>
      <c r="C24" s="20"/>
      <c r="D24" s="16" t="s">
        <v>58</v>
      </c>
      <c r="E24" s="6" t="s">
        <v>59</v>
      </c>
      <c r="F24" s="18" t="s">
        <v>59</v>
      </c>
      <c r="G24" s="19"/>
      <c r="H24" s="6">
        <v>5</v>
      </c>
      <c r="I24" s="6">
        <v>5</v>
      </c>
      <c r="J24" s="3"/>
    </row>
    <row r="25" ht="24" customHeight="1" spans="1:10">
      <c r="A25" s="13"/>
      <c r="B25" s="14"/>
      <c r="C25" s="3" t="s">
        <v>60</v>
      </c>
      <c r="D25" s="16" t="s">
        <v>61</v>
      </c>
      <c r="E25" s="6" t="s">
        <v>62</v>
      </c>
      <c r="F25" s="18" t="s">
        <v>63</v>
      </c>
      <c r="G25" s="19"/>
      <c r="H25" s="6">
        <v>5</v>
      </c>
      <c r="I25" s="6">
        <v>5</v>
      </c>
      <c r="J25" s="3"/>
    </row>
    <row r="26" ht="30.75" spans="1:10">
      <c r="A26" s="13"/>
      <c r="B26" s="14" t="s">
        <v>64</v>
      </c>
      <c r="C26" s="14" t="s">
        <v>65</v>
      </c>
      <c r="D26" s="6" t="s">
        <v>66</v>
      </c>
      <c r="E26" s="6" t="s">
        <v>66</v>
      </c>
      <c r="F26" s="3" t="s">
        <v>66</v>
      </c>
      <c r="G26" s="3"/>
      <c r="H26" s="6">
        <v>0</v>
      </c>
      <c r="I26" s="3">
        <v>0</v>
      </c>
      <c r="J26" s="3"/>
    </row>
    <row r="27" ht="30.75" spans="1:10">
      <c r="A27" s="13"/>
      <c r="B27" s="14"/>
      <c r="C27" s="23" t="s">
        <v>67</v>
      </c>
      <c r="D27" s="6" t="s">
        <v>68</v>
      </c>
      <c r="E27" s="6" t="s">
        <v>69</v>
      </c>
      <c r="F27" s="24" t="s">
        <v>70</v>
      </c>
      <c r="G27" s="25"/>
      <c r="H27" s="6">
        <v>15</v>
      </c>
      <c r="I27" s="3">
        <v>15</v>
      </c>
      <c r="J27" s="3"/>
    </row>
    <row r="28" ht="30.75" spans="1:10">
      <c r="A28" s="13"/>
      <c r="B28" s="14"/>
      <c r="C28" s="26"/>
      <c r="D28" s="6" t="s">
        <v>71</v>
      </c>
      <c r="E28" s="6" t="s">
        <v>72</v>
      </c>
      <c r="F28" s="24" t="s">
        <v>73</v>
      </c>
      <c r="G28" s="25"/>
      <c r="H28" s="6">
        <v>5</v>
      </c>
      <c r="I28" s="3">
        <v>4.5</v>
      </c>
      <c r="J28" s="6" t="s">
        <v>74</v>
      </c>
    </row>
    <row r="29" ht="30.75" spans="1:10">
      <c r="A29" s="13"/>
      <c r="B29" s="14"/>
      <c r="C29" s="14" t="s">
        <v>75</v>
      </c>
      <c r="D29" s="6" t="s">
        <v>66</v>
      </c>
      <c r="E29" s="6" t="s">
        <v>66</v>
      </c>
      <c r="F29" s="3" t="s">
        <v>66</v>
      </c>
      <c r="G29" s="3"/>
      <c r="H29" s="6">
        <v>0</v>
      </c>
      <c r="I29" s="3">
        <v>0</v>
      </c>
      <c r="J29" s="3"/>
    </row>
    <row r="30" ht="52" customHeight="1" spans="1:10">
      <c r="A30" s="13"/>
      <c r="B30" s="14"/>
      <c r="C30" s="23" t="s">
        <v>76</v>
      </c>
      <c r="D30" s="6" t="s">
        <v>77</v>
      </c>
      <c r="E30" s="6" t="s">
        <v>78</v>
      </c>
      <c r="F30" s="24" t="s">
        <v>79</v>
      </c>
      <c r="G30" s="25"/>
      <c r="H30" s="6">
        <v>5</v>
      </c>
      <c r="I30" s="3">
        <v>3</v>
      </c>
      <c r="J30" s="6" t="s">
        <v>80</v>
      </c>
    </row>
    <row r="31" ht="30.75" spans="1:10">
      <c r="A31" s="13"/>
      <c r="B31" s="14"/>
      <c r="C31" s="27"/>
      <c r="D31" s="6" t="s">
        <v>81</v>
      </c>
      <c r="E31" s="6" t="s">
        <v>82</v>
      </c>
      <c r="F31" s="24" t="s">
        <v>83</v>
      </c>
      <c r="G31" s="25"/>
      <c r="H31" s="6">
        <v>5</v>
      </c>
      <c r="I31" s="3">
        <v>5</v>
      </c>
      <c r="J31" s="3"/>
    </row>
    <row r="32" ht="45.75" spans="1:10">
      <c r="A32" s="13"/>
      <c r="B32" s="14" t="s">
        <v>84</v>
      </c>
      <c r="C32" s="14" t="s">
        <v>85</v>
      </c>
      <c r="D32" s="28" t="s">
        <v>86</v>
      </c>
      <c r="E32" s="3" t="s">
        <v>49</v>
      </c>
      <c r="F32" s="29">
        <v>0.95</v>
      </c>
      <c r="G32" s="3"/>
      <c r="H32" s="6">
        <v>10</v>
      </c>
      <c r="I32" s="3">
        <v>9</v>
      </c>
      <c r="J32" s="6" t="s">
        <v>87</v>
      </c>
    </row>
    <row r="33" ht="15.75" spans="1:10">
      <c r="A33" s="30" t="s">
        <v>88</v>
      </c>
      <c r="B33" s="30"/>
      <c r="C33" s="30"/>
      <c r="D33" s="30"/>
      <c r="E33" s="30"/>
      <c r="F33" s="30"/>
      <c r="G33" s="30"/>
      <c r="H33" s="30">
        <f>SUM(H14:H32)+10</f>
        <v>100</v>
      </c>
      <c r="I33" s="35">
        <f>SUM(I14:I32)+J7</f>
        <v>95.5</v>
      </c>
      <c r="J33" s="3"/>
    </row>
    <row r="34" ht="161" customHeight="1" spans="1:10">
      <c r="A34" s="31" t="s">
        <v>89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4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G33"/>
    <mergeCell ref="A34:J34"/>
    <mergeCell ref="A11:A12"/>
    <mergeCell ref="A13:A32"/>
    <mergeCell ref="B14:B25"/>
    <mergeCell ref="B26:B31"/>
    <mergeCell ref="C14:C18"/>
    <mergeCell ref="C19:C22"/>
    <mergeCell ref="C23:C24"/>
    <mergeCell ref="C27:C28"/>
    <mergeCell ref="C30:C31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2023-05-10T06:18:42Z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23895FF4CA264D95898806D0F08A6329_13</vt:lpwstr>
  </property>
</Properties>
</file>