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<sst xmlns="http://schemas.openxmlformats.org/spreadsheetml/2006/main" count="86" uniqueCount="73">
  <si>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</si>
  <si>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</si>
  <si>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</si>
  <si>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11000022T000000432013-图书馆业务外包服务</t>
  </si>
  <si>
    <t>主管部门</t>
  </si>
  <si>
    <t>北京市公安局</t>
  </si>
  <si>
    <t>实施单位</t>
  </si>
  <si>
    <t>北京警察学院</t>
  </si>
  <si>
    <t>项目负责人</t>
  </si>
  <si>
    <t>杨文斌</t>
  </si>
  <si>
    <t>联系电话</t>
  </si>
  <si>
    <t>010-89768662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</si>
  <si>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</si>
  <si>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</si>
  <si>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</si>
  <si>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</si>
  <si>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</si>
  <si>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</si>
  <si>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</si>
  <si>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</si>
  <si>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</si>
  <si>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</si>
  <si>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</si>
  <si>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</si>
  <si>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</si>
  <si>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</si>
  <si>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</si>
  <si>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为了扎实做好学院本科教学合格评估工作，有效提高图书馆整体服务质量，图书馆读者服务等工作需聘请专业公司人员服务，以满足读者需求。</t>
  </si>
  <si>
    <t>为了扎实做好学院本科教学合格评估工作，有效提高图书馆整体服务质量，图书馆读者服务等工作需聘请专业公司人员服务，聘请人员等情况基本完成。。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</si>
  <si>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</si>
  <si>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</si>
  <si>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</si>
  <si>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</si>
  <si>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</si>
  <si>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</si>
  <si>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</si>
  <si>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</si>
  <si>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</si>
  <si>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</si>
  <si>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岗位数量</t>
  </si>
  <si>
    <t>＝10个</t>
  </si>
  <si>
    <t>预算经费有限</t>
  </si>
  <si>
    <t>质量指标</t>
  </si>
  <si>
    <t>各岗位工作验收合格率</t>
  </si>
  <si>
    <t>≥90%</t>
  </si>
  <si>
    <t>时效指标</t>
  </si>
  <si>
    <t>服务期间</t>
  </si>
  <si>
    <t>＝12月</t>
  </si>
  <si>
    <t>12月</t>
  </si>
  <si>
    <t>完成采购程序</t>
  </si>
  <si>
    <t>≤6月</t>
  </si>
  <si>
    <t>7月</t>
  </si>
  <si>
    <t>疫情影响，学校封校</t>
  </si>
  <si>
    <t>成本指标</t>
  </si>
  <si>
    <t>预算控制数</t>
  </si>
  <si>
    <t>≤49万元</t>
  </si>
  <si>
    <t>48.936万元</t>
  </si>
  <si>
    <t>效果指标(30分)</t>
  </si>
  <si>
    <t>经济效益
指标</t>
  </si>
  <si>
    <t>无</t>
  </si>
  <si>
    <t>社会效益
指标</t>
  </si>
  <si>
    <t>图书馆日常运行需求得到满足</t>
  </si>
  <si>
    <t>定性优良中低差</t>
  </si>
  <si>
    <t>优</t>
  </si>
  <si>
    <t>生态效益
指标</t>
  </si>
  <si>
    <t>可持续影响指标</t>
  </si>
  <si>
    <t>读者享受服务质量得到提升</t>
  </si>
  <si>
    <t>满意度
指标
（10分）</t>
  </si>
  <si>
    <t>服务对象满意度指标</t>
  </si>
  <si>
    <t>310198-师生受益人员满意度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</si>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</sst>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10" borderId="13" applyNumberFormat="0" applyAlignment="0" applyProtection="0">
      <alignment vertical="center"/>
    </xf>
    <xf numFmtId="0" fontId="15" fillId="10" borderId="10" applyNumberFormat="0" applyAlignment="0" applyProtection="0">
      <alignment vertical="center"/>
    </xf>
    <xf numFmtId="0" fontId="24" fillId="18" borderId="1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topLeftCell="A3" workbookViewId="0">
      <selection activeCell="J18" sqref="J18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 t="s">
        <v>11</v>
      </c>
      <c r="I5" s="5"/>
      <c r="J5" s="5"/>
    </row>
    <row r="6" ht="30.75" spans="1:10">
      <c r="A6" s="6" t="s">
        <v>12</v>
      </c>
      <c r="B6" s="6"/>
      <c r="C6" s="6"/>
      <c r="D6" s="3"/>
      <c r="E6" s="7" t="s">
        <v>13</v>
      </c>
      <c r="F6" s="7" t="s">
        <v>14</v>
      </c>
      <c r="G6" s="7" t="s">
        <v>15</v>
      </c>
      <c r="H6" s="6" t="s">
        <v>16</v>
      </c>
      <c r="I6" s="6" t="s">
        <v>17</v>
      </c>
      <c r="J6" s="3" t="s">
        <v>18</v>
      </c>
    </row>
    <row r="7" ht="20" customHeight="1" spans="1:10">
      <c r="A7" s="6"/>
      <c r="B7" s="6"/>
      <c r="C7" s="6"/>
      <c r="D7" s="8" t="s">
        <v>19</v>
      </c>
      <c r="E7" s="9">
        <f t="shared" ref="E7:G7" si="0">SUM(E8:E10)</f>
        <v>49</v>
      </c>
      <c r="F7" s="9">
        <f t="shared" si="0"/>
        <v>49</v>
      </c>
      <c r="G7" s="9">
        <f t="shared" si="0"/>
        <v>48.936</v>
      </c>
      <c r="H7" s="3" t="s">
        <v>20</v>
      </c>
      <c r="I7" s="28">
        <f>G7/F7</f>
        <v>0.99869387755102</v>
      </c>
      <c r="J7" s="29">
        <f>10*I7</f>
        <v>9.9869387755102</v>
      </c>
    </row>
    <row r="8" ht="30.75" spans="1:10">
      <c r="A8" s="6"/>
      <c r="B8" s="6"/>
      <c r="C8" s="6"/>
      <c r="D8" s="10" t="s">
        <v>21</v>
      </c>
      <c r="E8" s="9">
        <v>49</v>
      </c>
      <c r="F8" s="9">
        <v>49</v>
      </c>
      <c r="G8" s="9">
        <v>48.936</v>
      </c>
      <c r="H8" s="3" t="s">
        <v>20</v>
      </c>
      <c r="I8" s="28">
        <f>G8/F8</f>
        <v>0.99869387755102</v>
      </c>
      <c r="J8" s="6" t="s">
        <v>20</v>
      </c>
    </row>
    <row r="9" ht="25" customHeight="1" spans="1:10">
      <c r="A9" s="6"/>
      <c r="B9" s="6"/>
      <c r="C9" s="6"/>
      <c r="D9" s="11" t="s">
        <v>22</v>
      </c>
      <c r="E9" s="9"/>
      <c r="F9" s="9"/>
      <c r="G9" s="9"/>
      <c r="H9" s="3" t="s">
        <v>20</v>
      </c>
      <c r="I9" s="3"/>
      <c r="J9" s="6"/>
    </row>
    <row r="10" ht="19" customHeight="1" spans="1:10">
      <c r="A10" s="6"/>
      <c r="B10" s="6"/>
      <c r="C10" s="6"/>
      <c r="D10" s="12" t="s">
        <v>23</v>
      </c>
      <c r="E10" s="9"/>
      <c r="F10" s="9"/>
      <c r="G10" s="9"/>
      <c r="H10" s="3" t="s">
        <v>20</v>
      </c>
      <c r="I10" s="3"/>
      <c r="J10" s="6" t="s">
        <v>20</v>
      </c>
    </row>
    <row r="11" ht="26" customHeight="1" spans="1:10">
      <c r="A11" s="13" t="s">
        <v>24</v>
      </c>
      <c r="B11" s="6" t="s">
        <v>25</v>
      </c>
      <c r="C11" s="6"/>
      <c r="D11" s="6"/>
      <c r="E11" s="6"/>
      <c r="F11" s="6" t="s">
        <v>26</v>
      </c>
      <c r="G11" s="6"/>
      <c r="H11" s="6"/>
      <c r="I11" s="6"/>
      <c r="J11" s="6"/>
    </row>
    <row r="12" ht="75" customHeight="1" spans="1:10">
      <c r="A12" s="13"/>
      <c r="B12" s="6" t="s">
        <v>27</v>
      </c>
      <c r="C12" s="6"/>
      <c r="D12" s="6"/>
      <c r="E12" s="6"/>
      <c r="F12" s="6" t="s">
        <v>28</v>
      </c>
      <c r="G12" s="6"/>
      <c r="H12" s="6"/>
      <c r="I12" s="6"/>
      <c r="J12" s="6"/>
    </row>
    <row r="13" ht="30.75" spans="1:10">
      <c r="A13" s="13" t="s">
        <v>29</v>
      </c>
      <c r="B13" s="6" t="s">
        <v>30</v>
      </c>
      <c r="C13" s="3" t="s">
        <v>31</v>
      </c>
      <c r="D13" s="3" t="s">
        <v>32</v>
      </c>
      <c r="E13" s="3" t="s">
        <v>33</v>
      </c>
      <c r="F13" s="6" t="s">
        <v>34</v>
      </c>
      <c r="G13" s="6"/>
      <c r="H13" s="6" t="s">
        <v>35</v>
      </c>
      <c r="I13" s="6" t="s">
        <v>18</v>
      </c>
      <c r="J13" s="6" t="s">
        <v>36</v>
      </c>
    </row>
    <row r="14" ht="26" customHeight="1" spans="1:10">
      <c r="A14" s="13"/>
      <c r="B14" s="14" t="s">
        <v>37</v>
      </c>
      <c r="C14" s="15" t="s">
        <v>38</v>
      </c>
      <c r="D14" s="15" t="s">
        <v>39</v>
      </c>
      <c r="E14" s="3" t="s">
        <v>40</v>
      </c>
      <c r="F14" s="3">
        <v>8</v>
      </c>
      <c r="G14" s="3"/>
      <c r="H14" s="6">
        <v>10</v>
      </c>
      <c r="I14" s="6">
        <f>8/10*10</f>
        <v>8</v>
      </c>
      <c r="J14" s="3" t="s">
        <v>41</v>
      </c>
    </row>
    <row r="15" ht="26" customHeight="1" spans="1:10">
      <c r="A15" s="13"/>
      <c r="B15" s="14"/>
      <c r="C15" s="16" t="s">
        <v>42</v>
      </c>
      <c r="D15" s="15" t="s">
        <v>43</v>
      </c>
      <c r="E15" s="17" t="s">
        <v>44</v>
      </c>
      <c r="F15" s="17">
        <v>0.97</v>
      </c>
      <c r="G15" s="6"/>
      <c r="H15" s="6">
        <v>13</v>
      </c>
      <c r="I15" s="6">
        <v>13</v>
      </c>
      <c r="J15" s="3"/>
    </row>
    <row r="16" ht="26" customHeight="1" spans="1:10">
      <c r="A16" s="13"/>
      <c r="B16" s="14"/>
      <c r="C16" s="18" t="s">
        <v>45</v>
      </c>
      <c r="D16" s="15" t="s">
        <v>46</v>
      </c>
      <c r="E16" s="17" t="s">
        <v>47</v>
      </c>
      <c r="F16" s="19" t="s">
        <v>48</v>
      </c>
      <c r="G16" s="20"/>
      <c r="H16" s="6">
        <v>10</v>
      </c>
      <c r="I16" s="6">
        <v>10</v>
      </c>
      <c r="J16" s="3"/>
    </row>
    <row r="17" ht="26" customHeight="1" spans="1:10">
      <c r="A17" s="13"/>
      <c r="B17" s="14"/>
      <c r="C17" s="16"/>
      <c r="D17" s="15" t="s">
        <v>49</v>
      </c>
      <c r="E17" s="6" t="s">
        <v>50</v>
      </c>
      <c r="F17" s="6" t="s">
        <v>51</v>
      </c>
      <c r="G17" s="6"/>
      <c r="H17" s="6">
        <v>7</v>
      </c>
      <c r="I17" s="6">
        <v>6</v>
      </c>
      <c r="J17" s="6" t="s">
        <v>52</v>
      </c>
    </row>
    <row r="18" ht="24" customHeight="1" spans="1:10">
      <c r="A18" s="13"/>
      <c r="B18" s="14"/>
      <c r="C18" s="3" t="s">
        <v>53</v>
      </c>
      <c r="D18" s="15" t="s">
        <v>54</v>
      </c>
      <c r="E18" s="6" t="s">
        <v>55</v>
      </c>
      <c r="F18" s="6" t="s">
        <v>56</v>
      </c>
      <c r="G18" s="6"/>
      <c r="H18" s="6">
        <v>10</v>
      </c>
      <c r="I18" s="6">
        <v>10</v>
      </c>
      <c r="J18" s="3"/>
    </row>
    <row r="19" ht="30.75" spans="1:10">
      <c r="A19" s="13"/>
      <c r="B19" s="14" t="s">
        <v>57</v>
      </c>
      <c r="C19" s="14" t="s">
        <v>58</v>
      </c>
      <c r="D19" s="6" t="s">
        <v>59</v>
      </c>
      <c r="E19" s="6" t="s">
        <v>59</v>
      </c>
      <c r="F19" s="3" t="s">
        <v>59</v>
      </c>
      <c r="G19" s="3"/>
      <c r="H19" s="6"/>
      <c r="I19" s="3"/>
      <c r="J19" s="3"/>
    </row>
    <row r="20" ht="30.75" spans="1:10">
      <c r="A20" s="13"/>
      <c r="B20" s="14"/>
      <c r="C20" s="21" t="s">
        <v>60</v>
      </c>
      <c r="D20" s="6" t="s">
        <v>61</v>
      </c>
      <c r="E20" s="6" t="s">
        <v>62</v>
      </c>
      <c r="F20" s="11" t="s">
        <v>63</v>
      </c>
      <c r="G20" s="22"/>
      <c r="H20" s="6">
        <v>15</v>
      </c>
      <c r="I20" s="3">
        <v>15</v>
      </c>
      <c r="J20" s="3"/>
    </row>
    <row r="21" ht="30.75" spans="1:10">
      <c r="A21" s="13"/>
      <c r="B21" s="14"/>
      <c r="C21" s="14" t="s">
        <v>64</v>
      </c>
      <c r="D21" s="6" t="s">
        <v>59</v>
      </c>
      <c r="E21" s="6" t="s">
        <v>59</v>
      </c>
      <c r="F21" s="3" t="s">
        <v>59</v>
      </c>
      <c r="G21" s="3"/>
      <c r="H21" s="6"/>
      <c r="I21" s="3"/>
      <c r="J21" s="3"/>
    </row>
    <row r="22" ht="30.75" spans="1:10">
      <c r="A22" s="13"/>
      <c r="B22" s="14"/>
      <c r="C22" s="21" t="s">
        <v>65</v>
      </c>
      <c r="D22" s="6" t="s">
        <v>66</v>
      </c>
      <c r="E22" s="6" t="s">
        <v>62</v>
      </c>
      <c r="F22" s="11" t="s">
        <v>63</v>
      </c>
      <c r="G22" s="22"/>
      <c r="H22" s="6">
        <v>15</v>
      </c>
      <c r="I22" s="3">
        <v>15</v>
      </c>
      <c r="J22" s="3"/>
    </row>
    <row r="23" ht="45.75" spans="1:10">
      <c r="A23" s="13"/>
      <c r="B23" s="14" t="s">
        <v>67</v>
      </c>
      <c r="C23" s="14" t="s">
        <v>68</v>
      </c>
      <c r="D23" s="23" t="s">
        <v>69</v>
      </c>
      <c r="E23" s="3" t="s">
        <v>70</v>
      </c>
      <c r="F23" s="24">
        <v>0.98</v>
      </c>
      <c r="G23" s="3"/>
      <c r="H23" s="6">
        <v>10</v>
      </c>
      <c r="I23" s="3">
        <v>10</v>
      </c>
      <c r="J23" s="6"/>
    </row>
    <row r="24" ht="15.75" spans="1:10">
      <c r="A24" s="25" t="s">
        <v>71</v>
      </c>
      <c r="B24" s="25"/>
      <c r="C24" s="25"/>
      <c r="D24" s="25"/>
      <c r="E24" s="25"/>
      <c r="F24" s="25"/>
      <c r="G24" s="25"/>
      <c r="H24" s="25">
        <f>SUM(H14:H23)+10</f>
        <v>100</v>
      </c>
      <c r="I24" s="30">
        <f>SUM(I14:I23)+J7</f>
        <v>96.9869387755102</v>
      </c>
      <c r="J24" s="3"/>
    </row>
    <row r="25" ht="161" customHeight="1" spans="1:10">
      <c r="A25" s="26" t="s">
        <v>72</v>
      </c>
      <c r="B25" s="27"/>
      <c r="C25" s="27"/>
      <c r="D25" s="27"/>
      <c r="E25" s="27"/>
      <c r="F25" s="27"/>
      <c r="G25" s="27"/>
      <c r="H25" s="27"/>
      <c r="I25" s="27"/>
      <c r="J25" s="27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C16:C17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2023-05-05T01:47:59Z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