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<sst xmlns="http://schemas.openxmlformats.org/spreadsheetml/2006/main" count="85" uniqueCount="66">
  <si>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</si>
  <si>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</si>
  <si>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</si>
  <si>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1000022T000000431944-平抑资金</t>
  </si>
  <si>
    <t>主管部门</t>
  </si>
  <si>
    <t>北京市公安局</t>
  </si>
  <si>
    <t>实施单位</t>
  </si>
  <si>
    <t>北京警察学院</t>
  </si>
  <si>
    <t>项目负责人</t>
  </si>
  <si>
    <t>张旭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</si>
  <si>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</si>
  <si>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</si>
  <si>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</si>
  <si>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</si>
  <si>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</si>
  <si>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</si>
  <si>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</si>
  <si>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</si>
  <si>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</si>
  <si>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</si>
  <si>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</si>
  <si>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</si>
  <si>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</si>
  <si>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</si>
  <si>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</si>
  <si>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</si>
  <si>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确保学生食堂平稳运行，根据教育部等五部门《关于进一步加强高等学校学生食堂工作的意见》（教发〔2011〕7号）文件精神，按照《北京高校学生食堂价格平抑资金管理使用办法》（京财教育〔2013〕1426号）的规定，需申报学生食堂价格平抑资金预算，用以补贴学生食堂“基本伙”，抑制饭菜价格过快上涨，确保学生食堂饭菜价格和质量基本稳定，减轻学生基本生活压力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</si>
  <si>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</si>
  <si>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</si>
  <si>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</si>
  <si>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</si>
  <si>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</si>
  <si>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</si>
  <si>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</si>
  <si>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</si>
  <si>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</si>
  <si>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</si>
  <si>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当年核定补贴人数</t>
  </si>
  <si>
    <t>2173人</t>
  </si>
  <si>
    <t>质量指标</t>
  </si>
  <si>
    <t>应助尽助率</t>
  </si>
  <si>
    <t>≥100%</t>
  </si>
  <si>
    <t>时效指标</t>
  </si>
  <si>
    <t>预计完成时间</t>
  </si>
  <si>
    <t>≤12月</t>
  </si>
  <si>
    <t>成本指标</t>
  </si>
  <si>
    <t>预算控制数</t>
  </si>
  <si>
    <t>≤48.8925万元</t>
  </si>
  <si>
    <t>48.8925万元</t>
  </si>
  <si>
    <t>效果指标(30分)</t>
  </si>
  <si>
    <t>经济效益
指标</t>
  </si>
  <si>
    <t>无</t>
  </si>
  <si>
    <t>社会效益
指标</t>
  </si>
  <si>
    <t>抑制饭菜价格过快上涨，确保学生食堂饭菜价格和质量基本稳定，减轻学生基本生活压力</t>
  </si>
  <si>
    <t>效益指标量化不足</t>
  </si>
  <si>
    <t>生态效益
指标</t>
  </si>
  <si>
    <t>可持续影响指标</t>
  </si>
  <si>
    <t>补助有效期限</t>
  </si>
  <si>
    <t>≥1年</t>
  </si>
  <si>
    <t>满意度
指标
（10分）</t>
  </si>
  <si>
    <t>服务对象满意度指标</t>
  </si>
  <si>
    <t>学生满意度</t>
  </si>
  <si>
    <t>≥95%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</si>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</sst>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70" zoomScaleNormal="100" topLeftCell="A12" workbookViewId="0">
      <selection activeCell="J19" sqref="J19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13801073593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48.8925</v>
      </c>
      <c r="F7" s="9">
        <f t="shared" si="0"/>
        <v>48.8925</v>
      </c>
      <c r="G7" s="9">
        <f t="shared" si="0"/>
        <v>48.8925</v>
      </c>
      <c r="H7" s="3" t="s">
        <v>19</v>
      </c>
      <c r="I7" s="26">
        <f>G7/F7</f>
        <v>1</v>
      </c>
      <c r="J7" s="27">
        <f>10*I7</f>
        <v>10</v>
      </c>
    </row>
    <row r="8" ht="30.75" spans="1:10">
      <c r="A8" s="6"/>
      <c r="B8" s="6"/>
      <c r="C8" s="6"/>
      <c r="D8" s="10" t="s">
        <v>20</v>
      </c>
      <c r="E8" s="9">
        <v>48.8925</v>
      </c>
      <c r="F8" s="9">
        <v>48.8925</v>
      </c>
      <c r="G8" s="9">
        <v>48.8925</v>
      </c>
      <c r="H8" s="3" t="s">
        <v>19</v>
      </c>
      <c r="I8" s="26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115" customHeight="1" spans="1:10">
      <c r="A12" s="13"/>
      <c r="B12" s="6" t="s">
        <v>26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30.75" spans="1:10">
      <c r="A13" s="13" t="s">
        <v>27</v>
      </c>
      <c r="B13" s="6" t="s">
        <v>28</v>
      </c>
      <c r="C13" s="3" t="s">
        <v>29</v>
      </c>
      <c r="D13" s="3" t="s">
        <v>30</v>
      </c>
      <c r="E13" s="3" t="s">
        <v>31</v>
      </c>
      <c r="F13" s="6" t="s">
        <v>32</v>
      </c>
      <c r="G13" s="6"/>
      <c r="H13" s="6" t="s">
        <v>33</v>
      </c>
      <c r="I13" s="6" t="s">
        <v>17</v>
      </c>
      <c r="J13" s="6" t="s">
        <v>34</v>
      </c>
    </row>
    <row r="14" ht="26" customHeight="1" spans="1:10">
      <c r="A14" s="13"/>
      <c r="B14" s="14" t="s">
        <v>35</v>
      </c>
      <c r="C14" s="15" t="s">
        <v>36</v>
      </c>
      <c r="D14" s="16" t="s">
        <v>37</v>
      </c>
      <c r="E14" s="3" t="s">
        <v>38</v>
      </c>
      <c r="F14" s="3" t="s">
        <v>38</v>
      </c>
      <c r="G14" s="3"/>
      <c r="H14" s="6">
        <v>15</v>
      </c>
      <c r="I14" s="6">
        <v>15</v>
      </c>
      <c r="J14" s="3"/>
    </row>
    <row r="15" ht="26" customHeight="1" spans="1:10">
      <c r="A15" s="13"/>
      <c r="B15" s="14"/>
      <c r="C15" s="3" t="s">
        <v>39</v>
      </c>
      <c r="D15" s="16" t="s">
        <v>40</v>
      </c>
      <c r="E15" s="3" t="s">
        <v>41</v>
      </c>
      <c r="F15" s="11" t="s">
        <v>41</v>
      </c>
      <c r="G15" s="17"/>
      <c r="H15" s="6">
        <v>10</v>
      </c>
      <c r="I15" s="6">
        <v>10</v>
      </c>
      <c r="J15" s="3"/>
    </row>
    <row r="16" ht="26" customHeight="1" spans="1:10">
      <c r="A16" s="13"/>
      <c r="B16" s="14"/>
      <c r="C16" s="3" t="s">
        <v>42</v>
      </c>
      <c r="D16" s="16" t="s">
        <v>43</v>
      </c>
      <c r="E16" s="18" t="s">
        <v>44</v>
      </c>
      <c r="F16" s="19" t="s">
        <v>44</v>
      </c>
      <c r="G16" s="20"/>
      <c r="H16" s="6">
        <v>15</v>
      </c>
      <c r="I16" s="6">
        <v>15</v>
      </c>
      <c r="J16" s="3"/>
    </row>
    <row r="17" ht="24" customHeight="1" spans="1:10">
      <c r="A17" s="13"/>
      <c r="B17" s="14"/>
      <c r="C17" s="3" t="s">
        <v>45</v>
      </c>
      <c r="D17" s="16" t="s">
        <v>46</v>
      </c>
      <c r="E17" s="6" t="s">
        <v>47</v>
      </c>
      <c r="F17" s="6" t="s">
        <v>48</v>
      </c>
      <c r="G17" s="6"/>
      <c r="H17" s="6">
        <v>10</v>
      </c>
      <c r="I17" s="6">
        <v>10</v>
      </c>
      <c r="J17" s="3"/>
    </row>
    <row r="18" ht="30.75" spans="1:10">
      <c r="A18" s="13"/>
      <c r="B18" s="14" t="s">
        <v>49</v>
      </c>
      <c r="C18" s="14" t="s">
        <v>50</v>
      </c>
      <c r="D18" s="6" t="s">
        <v>51</v>
      </c>
      <c r="E18" s="6" t="s">
        <v>51</v>
      </c>
      <c r="F18" s="3" t="s">
        <v>51</v>
      </c>
      <c r="G18" s="3"/>
      <c r="H18" s="6"/>
      <c r="I18" s="3"/>
      <c r="J18" s="3"/>
    </row>
    <row r="19" ht="75.75" spans="1:10">
      <c r="A19" s="13"/>
      <c r="B19" s="14"/>
      <c r="C19" s="21" t="s">
        <v>52</v>
      </c>
      <c r="D19" s="6" t="s">
        <v>53</v>
      </c>
      <c r="E19" s="6" t="s">
        <v>53</v>
      </c>
      <c r="F19" s="19" t="s">
        <v>53</v>
      </c>
      <c r="G19" s="20"/>
      <c r="H19" s="6">
        <v>15</v>
      </c>
      <c r="I19" s="3">
        <v>14</v>
      </c>
      <c r="J19" s="3" t="s">
        <v>54</v>
      </c>
    </row>
    <row r="20" ht="30.75" spans="1:10">
      <c r="A20" s="13"/>
      <c r="B20" s="14"/>
      <c r="C20" s="14" t="s">
        <v>55</v>
      </c>
      <c r="D20" s="6" t="s">
        <v>51</v>
      </c>
      <c r="E20" s="6" t="s">
        <v>51</v>
      </c>
      <c r="F20" s="3" t="s">
        <v>51</v>
      </c>
      <c r="G20" s="3"/>
      <c r="H20" s="6"/>
      <c r="I20" s="3"/>
      <c r="J20" s="3"/>
    </row>
    <row r="21" ht="30.75" spans="1:10">
      <c r="A21" s="13"/>
      <c r="B21" s="14"/>
      <c r="C21" s="21" t="s">
        <v>56</v>
      </c>
      <c r="D21" s="6" t="s">
        <v>57</v>
      </c>
      <c r="E21" s="6" t="s">
        <v>58</v>
      </c>
      <c r="F21" s="11" t="s">
        <v>58</v>
      </c>
      <c r="G21" s="17"/>
      <c r="H21" s="6">
        <v>15</v>
      </c>
      <c r="I21" s="3">
        <v>15</v>
      </c>
      <c r="J21" s="3"/>
    </row>
    <row r="22" ht="45.75" spans="1:10">
      <c r="A22" s="13"/>
      <c r="B22" s="14" t="s">
        <v>59</v>
      </c>
      <c r="C22" s="14" t="s">
        <v>60</v>
      </c>
      <c r="D22" s="22" t="s">
        <v>61</v>
      </c>
      <c r="E22" s="3" t="s">
        <v>62</v>
      </c>
      <c r="F22" s="3" t="s">
        <v>62</v>
      </c>
      <c r="G22" s="3"/>
      <c r="H22" s="6">
        <v>10</v>
      </c>
      <c r="I22" s="3">
        <v>9</v>
      </c>
      <c r="J22" s="6" t="s">
        <v>63</v>
      </c>
    </row>
    <row r="23" ht="15.75" spans="1:10">
      <c r="A23" s="23" t="s">
        <v>64</v>
      </c>
      <c r="B23" s="23"/>
      <c r="C23" s="23"/>
      <c r="D23" s="23"/>
      <c r="E23" s="23"/>
      <c r="F23" s="23"/>
      <c r="G23" s="23"/>
      <c r="H23" s="23">
        <f>SUM(H14:H22)+10</f>
        <v>100</v>
      </c>
      <c r="I23" s="28">
        <f>SUM(I14:I22)+J7</f>
        <v>98</v>
      </c>
      <c r="J23" s="3"/>
    </row>
    <row r="24" ht="161" customHeight="1" spans="1:10">
      <c r="A24" s="24" t="s">
        <v>65</v>
      </c>
      <c r="B24" s="25"/>
      <c r="C24" s="25"/>
      <c r="D24" s="25"/>
      <c r="E24" s="25"/>
      <c r="F24" s="25"/>
      <c r="G24" s="25"/>
      <c r="H24" s="25"/>
      <c r="I24" s="25"/>
      <c r="J24" s="25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7"/>
    <mergeCell ref="B18:B21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2023-05-04T01:39:08Z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