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Sheet1!$A$1:$J$31</definedName>
  </definedNames>
  <calcPr calcId="144525"/>
</workbook>
</file>

<file path=xl/sharedStrings.xml><?xml version="1.0" encoding="utf-8"?>
<sst xmlns="http://schemas.openxmlformats.org/spreadsheetml/2006/main" count="101" uniqueCount="86">
  <si>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</si>
  <si>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</si>
  <si>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</si>
  <si>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11000022T000000431929-学生心理健康教育中心活动经费</t>
  </si>
  <si>
    <t>主管部门</t>
  </si>
  <si>
    <t>北京市公安局</t>
  </si>
  <si>
    <t>实施单位</t>
  </si>
  <si>
    <t>北京警察学院</t>
  </si>
  <si>
    <t>项目负责人</t>
  </si>
  <si>
    <t>王君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</si>
  <si>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</si>
  <si>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</si>
  <si>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</si>
  <si>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</si>
  <si>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</si>
  <si>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</si>
  <si>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</si>
  <si>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</si>
  <si>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</si>
  <si>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</si>
  <si>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</si>
  <si>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</si>
  <si>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</si>
  <si>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</si>
  <si>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</si>
  <si>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</si>
  <si>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推进学生心理素质教育工作顺利展开，结合我院培养公安应用型人的目标，加强学生骨干人才的选拔与心理技能培养，形成“自我教育、自我管理、自我服务、自我开发”的心理健康教育辐射，针对兼职教官开展心理询开口培训，提高学生心理咨询服务的专业化水平和覆盖面.</t>
  </si>
  <si>
    <t>按照总体工作部署和规划进程，结合学生管理工作进度和情况，严格落实学院相关文件要求，学生工作处开拓创新，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</si>
  <si>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</si>
  <si>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</si>
  <si>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</si>
  <si>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</si>
  <si>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</si>
  <si>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</si>
  <si>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</si>
  <si>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</si>
  <si>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</si>
  <si>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</si>
  <si>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举办活动数</t>
  </si>
  <si>
    <t>≥15次</t>
  </si>
  <si>
    <t>专职心理教师</t>
  </si>
  <si>
    <t>≥1人</t>
  </si>
  <si>
    <t>质量指标</t>
  </si>
  <si>
    <t>举办活动成功率</t>
  </si>
  <si>
    <t>≥95%</t>
  </si>
  <si>
    <t>≥100%</t>
  </si>
  <si>
    <t>活动参与上座率</t>
  </si>
  <si>
    <t>≥90%</t>
  </si>
  <si>
    <t>时效指标</t>
  </si>
  <si>
    <t>预计完成时间</t>
  </si>
  <si>
    <t>≤12月</t>
  </si>
  <si>
    <t>成本指标</t>
  </si>
  <si>
    <t>预算控制数</t>
  </si>
  <si>
    <t>≤49.7万元</t>
  </si>
  <si>
    <t>49.637151万元</t>
  </si>
  <si>
    <t>效果指标(30分)</t>
  </si>
  <si>
    <t>经济效益
指标</t>
  </si>
  <si>
    <t>无</t>
  </si>
  <si>
    <t>社会效益
指标</t>
  </si>
  <si>
    <t>举办活动类型</t>
  </si>
  <si>
    <t>≥2类</t>
  </si>
  <si>
    <t>2类</t>
  </si>
  <si>
    <t>效益指标量化不足</t>
  </si>
  <si>
    <t>参与活动人数</t>
  </si>
  <si>
    <t>≥500人次</t>
  </si>
  <si>
    <t>活动动员人数</t>
  </si>
  <si>
    <t>≥600人次</t>
  </si>
  <si>
    <t>心理委员占在校生比例</t>
  </si>
  <si>
    <t>≥1.5%</t>
  </si>
  <si>
    <t>生态效益
指标</t>
  </si>
  <si>
    <t>可持续影响指标</t>
  </si>
  <si>
    <t>团体辅导活动</t>
  </si>
  <si>
    <t>≥20次</t>
  </si>
  <si>
    <t>20次</t>
  </si>
  <si>
    <t>新闻媒体报道</t>
  </si>
  <si>
    <t>≥1次</t>
  </si>
  <si>
    <t>72次</t>
  </si>
  <si>
    <t>心理咨询活动</t>
  </si>
  <si>
    <t>≥50次</t>
  </si>
  <si>
    <t>129次</t>
  </si>
  <si>
    <t>满意度
指标
（10分）</t>
  </si>
  <si>
    <t>服务对象满意度指标</t>
  </si>
  <si>
    <t>学生满意度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</si>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</sst>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view="pageBreakPreview" zoomScale="70" zoomScaleNormal="100" topLeftCell="A19" workbookViewId="0">
      <selection activeCell="N20" sqref="N20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24.166666666666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89768069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49.7</v>
      </c>
      <c r="F7" s="9">
        <f t="shared" si="0"/>
        <v>49.7</v>
      </c>
      <c r="G7" s="9">
        <f t="shared" si="0"/>
        <v>49.637151</v>
      </c>
      <c r="H7" s="3" t="s">
        <v>19</v>
      </c>
      <c r="I7" s="30">
        <f>G7/F7</f>
        <v>0.998735432595573</v>
      </c>
      <c r="J7" s="31">
        <f>10*I7</f>
        <v>9.98735432595573</v>
      </c>
    </row>
    <row r="8" ht="30.75" spans="1:10">
      <c r="A8" s="6"/>
      <c r="B8" s="6"/>
      <c r="C8" s="6"/>
      <c r="D8" s="10" t="s">
        <v>20</v>
      </c>
      <c r="E8" s="9">
        <v>49.7</v>
      </c>
      <c r="F8" s="9">
        <v>49.7</v>
      </c>
      <c r="G8" s="9">
        <v>49.637151</v>
      </c>
      <c r="H8" s="3" t="s">
        <v>19</v>
      </c>
      <c r="I8" s="30">
        <f>G8/F8</f>
        <v>0.998735432595573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>
        <v>15</v>
      </c>
      <c r="G14" s="3"/>
      <c r="H14" s="6">
        <v>7</v>
      </c>
      <c r="I14" s="6">
        <v>7</v>
      </c>
      <c r="J14" s="3"/>
    </row>
    <row r="15" ht="26" customHeight="1" spans="1:10">
      <c r="A15" s="13"/>
      <c r="B15" s="14"/>
      <c r="C15" s="17"/>
      <c r="D15" s="16" t="s">
        <v>40</v>
      </c>
      <c r="E15" s="3" t="s">
        <v>41</v>
      </c>
      <c r="F15" s="11">
        <v>1</v>
      </c>
      <c r="G15" s="18"/>
      <c r="H15" s="6">
        <v>8</v>
      </c>
      <c r="I15" s="6">
        <v>8</v>
      </c>
      <c r="J15" s="3"/>
    </row>
    <row r="16" ht="26" customHeight="1" spans="1:10">
      <c r="A16" s="13"/>
      <c r="B16" s="14"/>
      <c r="C16" s="15" t="s">
        <v>42</v>
      </c>
      <c r="D16" s="16" t="s">
        <v>43</v>
      </c>
      <c r="E16" s="3" t="s">
        <v>44</v>
      </c>
      <c r="F16" s="11" t="s">
        <v>45</v>
      </c>
      <c r="G16" s="18"/>
      <c r="H16" s="6">
        <v>7</v>
      </c>
      <c r="I16" s="6">
        <v>7</v>
      </c>
      <c r="J16" s="3"/>
    </row>
    <row r="17" ht="26" customHeight="1" spans="1:10">
      <c r="A17" s="13"/>
      <c r="B17" s="14"/>
      <c r="C17" s="19"/>
      <c r="D17" s="16" t="s">
        <v>46</v>
      </c>
      <c r="E17" s="3" t="s">
        <v>47</v>
      </c>
      <c r="F17" s="3" t="s">
        <v>45</v>
      </c>
      <c r="G17" s="3"/>
      <c r="H17" s="6">
        <v>8</v>
      </c>
      <c r="I17" s="6">
        <v>8</v>
      </c>
      <c r="J17" s="3"/>
    </row>
    <row r="18" ht="26" customHeight="1" spans="1:10">
      <c r="A18" s="13"/>
      <c r="B18" s="14"/>
      <c r="C18" s="19" t="s">
        <v>48</v>
      </c>
      <c r="D18" s="16" t="s">
        <v>49</v>
      </c>
      <c r="E18" s="20" t="s">
        <v>50</v>
      </c>
      <c r="F18" s="21" t="s">
        <v>50</v>
      </c>
      <c r="G18" s="22"/>
      <c r="H18" s="6">
        <v>10</v>
      </c>
      <c r="I18" s="6">
        <v>10</v>
      </c>
      <c r="J18" s="3"/>
    </row>
    <row r="19" ht="24" customHeight="1" spans="1:10">
      <c r="A19" s="13"/>
      <c r="B19" s="14"/>
      <c r="C19" s="3" t="s">
        <v>51</v>
      </c>
      <c r="D19" s="16" t="s">
        <v>52</v>
      </c>
      <c r="E19" s="6" t="s">
        <v>53</v>
      </c>
      <c r="F19" s="6" t="s">
        <v>54</v>
      </c>
      <c r="G19" s="6"/>
      <c r="H19" s="6">
        <v>10</v>
      </c>
      <c r="I19" s="6">
        <v>10</v>
      </c>
      <c r="J19" s="3"/>
    </row>
    <row r="20" ht="30.75" spans="1:10">
      <c r="A20" s="13"/>
      <c r="B20" s="14" t="s">
        <v>55</v>
      </c>
      <c r="C20" s="14" t="s">
        <v>56</v>
      </c>
      <c r="D20" s="6" t="s">
        <v>57</v>
      </c>
      <c r="E20" s="6" t="s">
        <v>57</v>
      </c>
      <c r="F20" s="3" t="s">
        <v>57</v>
      </c>
      <c r="G20" s="3"/>
      <c r="H20" s="6"/>
      <c r="I20" s="3"/>
      <c r="J20" s="3"/>
    </row>
    <row r="21" ht="28" customHeight="1" spans="1:10">
      <c r="A21" s="13"/>
      <c r="B21" s="14"/>
      <c r="C21" s="23" t="s">
        <v>58</v>
      </c>
      <c r="D21" s="6" t="s">
        <v>59</v>
      </c>
      <c r="E21" s="6" t="s">
        <v>60</v>
      </c>
      <c r="F21" s="3" t="s">
        <v>61</v>
      </c>
      <c r="G21" s="3"/>
      <c r="H21" s="6">
        <v>4</v>
      </c>
      <c r="I21" s="6">
        <v>3</v>
      </c>
      <c r="J21" s="3" t="s">
        <v>62</v>
      </c>
    </row>
    <row r="22" ht="28" customHeight="1" spans="1:10">
      <c r="A22" s="13"/>
      <c r="B22" s="14"/>
      <c r="C22" s="24"/>
      <c r="D22" s="6" t="s">
        <v>63</v>
      </c>
      <c r="E22" s="6" t="s">
        <v>64</v>
      </c>
      <c r="F22" s="3">
        <v>891</v>
      </c>
      <c r="G22" s="3"/>
      <c r="H22" s="6">
        <v>5</v>
      </c>
      <c r="I22" s="6">
        <v>5</v>
      </c>
      <c r="J22" s="3"/>
    </row>
    <row r="23" ht="28" customHeight="1" spans="1:10">
      <c r="A23" s="13"/>
      <c r="B23" s="14"/>
      <c r="C23" s="24"/>
      <c r="D23" s="6" t="s">
        <v>65</v>
      </c>
      <c r="E23" s="6" t="s">
        <v>66</v>
      </c>
      <c r="F23" s="3">
        <v>2200</v>
      </c>
      <c r="G23" s="3"/>
      <c r="H23" s="6">
        <v>4</v>
      </c>
      <c r="I23" s="6">
        <v>4</v>
      </c>
      <c r="J23" s="3"/>
    </row>
    <row r="24" ht="28" customHeight="1" spans="1:10">
      <c r="A24" s="13"/>
      <c r="B24" s="14"/>
      <c r="C24" s="25"/>
      <c r="D24" s="6" t="s">
        <v>67</v>
      </c>
      <c r="E24" s="6" t="s">
        <v>68</v>
      </c>
      <c r="F24" s="20">
        <v>0.02</v>
      </c>
      <c r="G24" s="6"/>
      <c r="H24" s="6">
        <v>4</v>
      </c>
      <c r="I24" s="6">
        <v>4</v>
      </c>
      <c r="J24" s="3"/>
    </row>
    <row r="25" ht="28" customHeight="1" spans="1:10">
      <c r="A25" s="13"/>
      <c r="B25" s="14"/>
      <c r="C25" s="14" t="s">
        <v>69</v>
      </c>
      <c r="D25" s="6" t="s">
        <v>57</v>
      </c>
      <c r="E25" s="6" t="s">
        <v>57</v>
      </c>
      <c r="F25" s="3" t="s">
        <v>57</v>
      </c>
      <c r="G25" s="3"/>
      <c r="H25" s="6"/>
      <c r="I25" s="6"/>
      <c r="J25" s="3"/>
    </row>
    <row r="26" ht="28" customHeight="1" spans="1:10">
      <c r="A26" s="13"/>
      <c r="B26" s="14"/>
      <c r="C26" s="23" t="s">
        <v>70</v>
      </c>
      <c r="D26" s="6" t="s">
        <v>71</v>
      </c>
      <c r="E26" s="6" t="s">
        <v>72</v>
      </c>
      <c r="F26" s="11" t="s">
        <v>73</v>
      </c>
      <c r="G26" s="18"/>
      <c r="H26" s="6">
        <v>4</v>
      </c>
      <c r="I26" s="6">
        <v>4</v>
      </c>
      <c r="J26" s="3"/>
    </row>
    <row r="27" ht="28" customHeight="1" spans="1:10">
      <c r="A27" s="13"/>
      <c r="B27" s="14"/>
      <c r="C27" s="24"/>
      <c r="D27" s="6" t="s">
        <v>74</v>
      </c>
      <c r="E27" s="6" t="s">
        <v>75</v>
      </c>
      <c r="F27" s="3" t="s">
        <v>76</v>
      </c>
      <c r="G27" s="3"/>
      <c r="H27" s="6">
        <v>4</v>
      </c>
      <c r="I27" s="6">
        <v>4</v>
      </c>
      <c r="J27" s="3"/>
    </row>
    <row r="28" ht="28" customHeight="1" spans="1:10">
      <c r="A28" s="13"/>
      <c r="B28" s="14"/>
      <c r="C28" s="25"/>
      <c r="D28" s="6" t="s">
        <v>77</v>
      </c>
      <c r="E28" s="6" t="s">
        <v>78</v>
      </c>
      <c r="F28" s="3" t="s">
        <v>79</v>
      </c>
      <c r="G28" s="3"/>
      <c r="H28" s="6">
        <v>5</v>
      </c>
      <c r="I28" s="6">
        <v>5</v>
      </c>
      <c r="J28" s="3"/>
    </row>
    <row r="29" ht="45.75" spans="1:10">
      <c r="A29" s="13"/>
      <c r="B29" s="14" t="s">
        <v>80</v>
      </c>
      <c r="C29" s="14" t="s">
        <v>81</v>
      </c>
      <c r="D29" s="26" t="s">
        <v>82</v>
      </c>
      <c r="E29" s="3" t="s">
        <v>44</v>
      </c>
      <c r="F29" s="3" t="s">
        <v>44</v>
      </c>
      <c r="G29" s="3"/>
      <c r="H29" s="6">
        <v>10</v>
      </c>
      <c r="I29" s="3">
        <v>9</v>
      </c>
      <c r="J29" s="6" t="s">
        <v>83</v>
      </c>
    </row>
    <row r="30" ht="15.75" spans="1:10">
      <c r="A30" s="27" t="s">
        <v>84</v>
      </c>
      <c r="B30" s="27"/>
      <c r="C30" s="27"/>
      <c r="D30" s="27"/>
      <c r="E30" s="27"/>
      <c r="F30" s="27"/>
      <c r="G30" s="27"/>
      <c r="H30" s="27">
        <f>SUM(H14:H29)+10</f>
        <v>100</v>
      </c>
      <c r="I30" s="32">
        <f>SUM(I14:I29)+J7</f>
        <v>97.9873543259557</v>
      </c>
      <c r="J30" s="3"/>
    </row>
    <row r="31" ht="161" customHeight="1" spans="1:10">
      <c r="A31" s="28" t="s">
        <v>85</v>
      </c>
      <c r="B31" s="29"/>
      <c r="C31" s="29"/>
      <c r="D31" s="29"/>
      <c r="E31" s="29"/>
      <c r="F31" s="29"/>
      <c r="G31" s="29"/>
      <c r="H31" s="29"/>
      <c r="I31" s="29"/>
      <c r="J31" s="29"/>
    </row>
  </sheetData>
  <mergeCells count="42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30:G30"/>
    <mergeCell ref="A31:J31"/>
    <mergeCell ref="A11:A12"/>
    <mergeCell ref="A13:A29"/>
    <mergeCell ref="B14:B19"/>
    <mergeCell ref="B20:B28"/>
    <mergeCell ref="C14:C15"/>
    <mergeCell ref="C16:C17"/>
    <mergeCell ref="C21:C24"/>
    <mergeCell ref="C26:C28"/>
    <mergeCell ref="A6:C10"/>
  </mergeCells>
  <pageMargins left="0.708661417322835" right="0.511811023622047" top="0.551181102362205" bottom="0.551181102362205" header="0.31496062992126" footer="0.31496062992126"/>
  <pageSetup paperSize="9" scale="6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2023-05-04T07:43:44Z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