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<sst xmlns="http://schemas.openxmlformats.org/spreadsheetml/2006/main" count="102" uniqueCount="85">
  <si>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</si>
  <si>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</si>
  <si>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</si>
  <si>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11000022T000000431863-网络安全技能比赛活动经费</t>
  </si>
  <si>
    <t>主管部门</t>
  </si>
  <si>
    <t>北京市公安局</t>
  </si>
  <si>
    <t>实施单位</t>
  </si>
  <si>
    <t>北京警察学院</t>
  </si>
  <si>
    <t>项目负责人</t>
  </si>
  <si>
    <t>张艳群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</si>
  <si>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</si>
  <si>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</si>
  <si>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</si>
  <si>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</si>
  <si>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</si>
  <si>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</si>
  <si>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</si>
  <si>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</si>
  <si>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</si>
  <si>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</si>
  <si>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</si>
  <si>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</si>
  <si>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</si>
  <si>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</si>
  <si>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</si>
  <si>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</si>
  <si>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通过组织在校学生外出参加多项国家级网络安全技能类比赛，并为选手提供必要培训和差旅经费保障，促进学生技能水平主动提升，展示首都学警能力风貌。</t>
  </si>
  <si>
    <t>已完成组织在校学生参加多项国家级网络安全技能类比赛，并为选手提供必要培训经费保障，促进学生技能水平主动提升，展示首都学警能力风貌。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</si>
  <si>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</si>
  <si>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</si>
  <si>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</si>
  <si>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</si>
  <si>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</si>
  <si>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</si>
  <si>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</si>
  <si>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</si>
  <si>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</si>
  <si>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</si>
  <si>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外出比赛场次</t>
  </si>
  <si>
    <t>≥2场</t>
  </si>
  <si>
    <t>4场</t>
  </si>
  <si>
    <t>网络安全在线学习账号</t>
  </si>
  <si>
    <t>≥40个</t>
  </si>
  <si>
    <t>45个</t>
  </si>
  <si>
    <t>学习讲座数量</t>
  </si>
  <si>
    <t>≥10场</t>
  </si>
  <si>
    <t>10场</t>
  </si>
  <si>
    <t>质量指标</t>
  </si>
  <si>
    <t>比赛弃赛率</t>
  </si>
  <si>
    <t>≤10%</t>
  </si>
  <si>
    <t>比赛得奖率</t>
  </si>
  <si>
    <t>≥60%</t>
  </si>
  <si>
    <t>年初设定指标指偏低</t>
  </si>
  <si>
    <t>比赛参加率</t>
  </si>
  <si>
    <t>≥90%</t>
  </si>
  <si>
    <t>时效指标</t>
  </si>
  <si>
    <t>全年比赛完成</t>
  </si>
  <si>
    <t>≤12月</t>
  </si>
  <si>
    <t>全年经费支出完成</t>
  </si>
  <si>
    <t>成本指标</t>
  </si>
  <si>
    <t>预算控制数</t>
  </si>
  <si>
    <t>≤18.796万元</t>
  </si>
  <si>
    <t>18.696万元</t>
  </si>
  <si>
    <t>效果指标(30分)</t>
  </si>
  <si>
    <t>经济效益
指标</t>
  </si>
  <si>
    <t>无</t>
  </si>
  <si>
    <t>社会效益
指标</t>
  </si>
  <si>
    <t>学生专业技能和实战经验等综合素养得到提升</t>
  </si>
  <si>
    <t>定性优良中低差</t>
  </si>
  <si>
    <t>动员参加比赛人数</t>
  </si>
  <si>
    <t>≥40人</t>
  </si>
  <si>
    <t>40人</t>
  </si>
  <si>
    <t>生态效益
指标</t>
  </si>
  <si>
    <t>可持续影响指标</t>
  </si>
  <si>
    <t>动员报名比赛人数</t>
  </si>
  <si>
    <t>≥80人</t>
  </si>
  <si>
    <t>80人</t>
  </si>
  <si>
    <t>网络安全专业特色及吸引力得到增强</t>
  </si>
  <si>
    <t>满意度
指标
（10分）</t>
  </si>
  <si>
    <t>服务对象满意度指标</t>
  </si>
  <si>
    <t>310198-受益人员满意度</t>
  </si>
  <si>
    <t>≥95%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</si>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</sst>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zoomScaleSheetLayoutView="100" topLeftCell="A13" workbookViewId="0">
      <selection activeCell="J19" sqref="J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89768572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18.796</v>
      </c>
      <c r="F7" s="9">
        <f t="shared" si="0"/>
        <v>18.796</v>
      </c>
      <c r="G7" s="9">
        <f t="shared" si="0"/>
        <v>18.696</v>
      </c>
      <c r="H7" s="3" t="s">
        <v>19</v>
      </c>
      <c r="I7" s="30">
        <f>G7/F7</f>
        <v>0.994679719089168</v>
      </c>
      <c r="J7" s="31">
        <f>10*I7</f>
        <v>9.94679719089168</v>
      </c>
    </row>
    <row r="8" ht="30.75" spans="1:10">
      <c r="A8" s="6"/>
      <c r="B8" s="6"/>
      <c r="C8" s="6"/>
      <c r="D8" s="10" t="s">
        <v>20</v>
      </c>
      <c r="E8" s="9">
        <v>18.796</v>
      </c>
      <c r="F8" s="9">
        <v>18.796</v>
      </c>
      <c r="G8" s="9">
        <v>18.696</v>
      </c>
      <c r="H8" s="3" t="s">
        <v>19</v>
      </c>
      <c r="I8" s="30">
        <f>G8/F8</f>
        <v>0.994679719089168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3"/>
    </row>
    <row r="15" ht="40" customHeight="1" spans="1:10">
      <c r="A15" s="13"/>
      <c r="B15" s="14"/>
      <c r="C15" s="17"/>
      <c r="D15" s="16" t="s">
        <v>41</v>
      </c>
      <c r="E15" s="3" t="s">
        <v>42</v>
      </c>
      <c r="F15" s="11" t="s">
        <v>43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9"/>
      <c r="D16" s="16" t="s">
        <v>44</v>
      </c>
      <c r="E16" s="3" t="s">
        <v>45</v>
      </c>
      <c r="F16" s="11" t="s">
        <v>46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5" t="s">
        <v>47</v>
      </c>
      <c r="D17" s="16" t="s">
        <v>48</v>
      </c>
      <c r="E17" s="3" t="s">
        <v>49</v>
      </c>
      <c r="F17" s="20">
        <v>0</v>
      </c>
      <c r="G17" s="6"/>
      <c r="H17" s="6">
        <v>5</v>
      </c>
      <c r="I17" s="6">
        <v>5</v>
      </c>
      <c r="J17" s="3"/>
    </row>
    <row r="18" ht="35" customHeight="1" spans="1:10">
      <c r="A18" s="13"/>
      <c r="B18" s="14"/>
      <c r="C18" s="17"/>
      <c r="D18" s="16" t="s">
        <v>50</v>
      </c>
      <c r="E18" s="3" t="s">
        <v>51</v>
      </c>
      <c r="F18" s="20">
        <v>0.8</v>
      </c>
      <c r="G18" s="6"/>
      <c r="H18" s="6">
        <v>5</v>
      </c>
      <c r="I18" s="6">
        <v>4</v>
      </c>
      <c r="J18" s="6" t="s">
        <v>52</v>
      </c>
    </row>
    <row r="19" ht="26" customHeight="1" spans="1:10">
      <c r="A19" s="13"/>
      <c r="B19" s="14"/>
      <c r="C19" s="19"/>
      <c r="D19" s="16" t="s">
        <v>53</v>
      </c>
      <c r="E19" s="20" t="s">
        <v>54</v>
      </c>
      <c r="F19" s="20">
        <v>1</v>
      </c>
      <c r="G19" s="6"/>
      <c r="H19" s="6">
        <v>5</v>
      </c>
      <c r="I19" s="6">
        <v>5</v>
      </c>
      <c r="J19" s="3"/>
    </row>
    <row r="20" ht="26" customHeight="1" spans="1:10">
      <c r="A20" s="13"/>
      <c r="B20" s="14"/>
      <c r="C20" s="17" t="s">
        <v>55</v>
      </c>
      <c r="D20" s="16" t="s">
        <v>56</v>
      </c>
      <c r="E20" s="20" t="s">
        <v>57</v>
      </c>
      <c r="F20" s="21" t="s">
        <v>57</v>
      </c>
      <c r="G20" s="22"/>
      <c r="H20" s="6">
        <v>5</v>
      </c>
      <c r="I20" s="6">
        <v>5</v>
      </c>
      <c r="J20" s="3"/>
    </row>
    <row r="21" ht="26" customHeight="1" spans="1:10">
      <c r="A21" s="13"/>
      <c r="B21" s="14"/>
      <c r="C21" s="19"/>
      <c r="D21" s="16" t="s">
        <v>58</v>
      </c>
      <c r="E21" s="6" t="s">
        <v>57</v>
      </c>
      <c r="F21" s="6" t="s">
        <v>57</v>
      </c>
      <c r="G21" s="6"/>
      <c r="H21" s="6">
        <v>5</v>
      </c>
      <c r="I21" s="6">
        <v>5</v>
      </c>
      <c r="J21" s="3"/>
    </row>
    <row r="22" ht="24" customHeight="1" spans="1:10">
      <c r="A22" s="13"/>
      <c r="B22" s="14"/>
      <c r="C22" s="3" t="s">
        <v>59</v>
      </c>
      <c r="D22" s="16" t="s">
        <v>60</v>
      </c>
      <c r="E22" s="6" t="s">
        <v>61</v>
      </c>
      <c r="F22" s="6" t="s">
        <v>62</v>
      </c>
      <c r="G22" s="6"/>
      <c r="H22" s="6">
        <v>10</v>
      </c>
      <c r="I22" s="6">
        <v>10</v>
      </c>
      <c r="J22" s="3"/>
    </row>
    <row r="23" ht="30.75" spans="1:10">
      <c r="A23" s="13"/>
      <c r="B23" s="14" t="s">
        <v>63</v>
      </c>
      <c r="C23" s="14" t="s">
        <v>64</v>
      </c>
      <c r="D23" s="6" t="s">
        <v>65</v>
      </c>
      <c r="E23" s="6" t="s">
        <v>65</v>
      </c>
      <c r="F23" s="3" t="s">
        <v>65</v>
      </c>
      <c r="G23" s="3"/>
      <c r="H23" s="6"/>
      <c r="I23" s="3"/>
      <c r="J23" s="3"/>
    </row>
    <row r="24" ht="45.75" spans="1:10">
      <c r="A24" s="13"/>
      <c r="B24" s="14"/>
      <c r="C24" s="23" t="s">
        <v>66</v>
      </c>
      <c r="D24" s="6" t="s">
        <v>67</v>
      </c>
      <c r="E24" s="6" t="s">
        <v>68</v>
      </c>
      <c r="F24" s="21" t="s">
        <v>67</v>
      </c>
      <c r="G24" s="22"/>
      <c r="H24" s="6">
        <v>5</v>
      </c>
      <c r="I24" s="6">
        <v>5</v>
      </c>
      <c r="J24" s="3"/>
    </row>
    <row r="25" ht="15.75" spans="1:10">
      <c r="A25" s="13"/>
      <c r="B25" s="14"/>
      <c r="C25" s="24"/>
      <c r="D25" s="6" t="s">
        <v>69</v>
      </c>
      <c r="E25" s="6" t="s">
        <v>70</v>
      </c>
      <c r="F25" s="6" t="s">
        <v>71</v>
      </c>
      <c r="G25" s="6"/>
      <c r="H25" s="6">
        <v>10</v>
      </c>
      <c r="I25" s="6">
        <v>10</v>
      </c>
      <c r="J25" s="3"/>
    </row>
    <row r="26" ht="30.75" spans="1:10">
      <c r="A26" s="13"/>
      <c r="B26" s="14"/>
      <c r="C26" s="14" t="s">
        <v>72</v>
      </c>
      <c r="D26" s="6" t="s">
        <v>65</v>
      </c>
      <c r="E26" s="6" t="s">
        <v>65</v>
      </c>
      <c r="F26" s="3" t="s">
        <v>65</v>
      </c>
      <c r="G26" s="3"/>
      <c r="H26" s="6"/>
      <c r="I26" s="3"/>
      <c r="J26" s="3"/>
    </row>
    <row r="27" ht="15.75" spans="1:10">
      <c r="A27" s="13"/>
      <c r="B27" s="14"/>
      <c r="C27" s="23" t="s">
        <v>73</v>
      </c>
      <c r="D27" s="6" t="s">
        <v>74</v>
      </c>
      <c r="E27" s="6" t="s">
        <v>75</v>
      </c>
      <c r="F27" s="11" t="s">
        <v>76</v>
      </c>
      <c r="G27" s="18"/>
      <c r="H27" s="6">
        <v>10</v>
      </c>
      <c r="I27" s="6">
        <v>10</v>
      </c>
      <c r="J27" s="3"/>
    </row>
    <row r="28" ht="30.75" spans="1:10">
      <c r="A28" s="13"/>
      <c r="B28" s="14"/>
      <c r="C28" s="24"/>
      <c r="D28" s="6" t="s">
        <v>77</v>
      </c>
      <c r="E28" s="6" t="s">
        <v>68</v>
      </c>
      <c r="F28" s="6" t="s">
        <v>77</v>
      </c>
      <c r="G28" s="6"/>
      <c r="H28" s="6">
        <v>5</v>
      </c>
      <c r="I28" s="6">
        <v>5</v>
      </c>
      <c r="J28" s="3"/>
    </row>
    <row r="29" ht="45.75" spans="1:10">
      <c r="A29" s="13"/>
      <c r="B29" s="14" t="s">
        <v>78</v>
      </c>
      <c r="C29" s="14" t="s">
        <v>79</v>
      </c>
      <c r="D29" s="25" t="s">
        <v>80</v>
      </c>
      <c r="E29" s="3" t="s">
        <v>81</v>
      </c>
      <c r="F29" s="26">
        <v>0.98</v>
      </c>
      <c r="G29" s="3"/>
      <c r="H29" s="6">
        <v>10</v>
      </c>
      <c r="I29" s="3">
        <v>8</v>
      </c>
      <c r="J29" s="6" t="s">
        <v>82</v>
      </c>
    </row>
    <row r="30" ht="15.75" spans="1:10">
      <c r="A30" s="27" t="s">
        <v>83</v>
      </c>
      <c r="B30" s="27"/>
      <c r="C30" s="27"/>
      <c r="D30" s="27"/>
      <c r="E30" s="27"/>
      <c r="F30" s="27"/>
      <c r="G30" s="27"/>
      <c r="H30" s="27">
        <f>SUM(H14:H29)+10</f>
        <v>100</v>
      </c>
      <c r="I30" s="32">
        <f>SUM(I14:I29)+J7</f>
        <v>96.9467971908917</v>
      </c>
      <c r="J30" s="3"/>
    </row>
    <row r="31" ht="161" customHeight="1" spans="1:10">
      <c r="A31" s="28" t="s">
        <v>84</v>
      </c>
      <c r="B31" s="29"/>
      <c r="C31" s="29"/>
      <c r="D31" s="29"/>
      <c r="E31" s="29"/>
      <c r="F31" s="29"/>
      <c r="G31" s="29"/>
      <c r="H31" s="29"/>
      <c r="I31" s="29"/>
      <c r="J31" s="29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2"/>
    <mergeCell ref="B23:B28"/>
    <mergeCell ref="C14:C16"/>
    <mergeCell ref="C17:C19"/>
    <mergeCell ref="C20:C21"/>
    <mergeCell ref="C24:C25"/>
    <mergeCell ref="C27:C2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