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8507"/>
  </bookViews>
  <sheets>
    <sheet name="Sheet1" sheetId="1" r:id="rId1"/>
  </sheets>
  <definedNames>
    <definedName name="_xlnm.Print_Area" localSheetId="0">Sheet1!$A$2:$J$27</definedName>
  </definedNames>
  <calcPr calcId="144525"/>
</workbook>
</file>

<file path=xl/sharedStrings.xml><?xml version="1.0" encoding="utf-8"?>
<sst xmlns="http://schemas.openxmlformats.org/spreadsheetml/2006/main" count="82" uniqueCount="76">
  <si>
    <t>附件3-1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</si>
  <si>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</si>
  <si>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</si>
  <si>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</si>
  <si>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中国警察法学研究会警察刑事执法专业委员会日常运行费</t>
  </si>
  <si>
    <t>主管部门</t>
  </si>
  <si>
    <t>北京市公安局</t>
  </si>
  <si>
    <t>实施单位</t>
  </si>
  <si>
    <t>北京警察学院法律系</t>
  </si>
  <si>
    <t>项目负责人</t>
  </si>
  <si>
    <t>孙媛媛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</si>
  <si>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</si>
  <si>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</si>
  <si>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</si>
  <si>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</si>
  <si>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</si>
  <si>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</si>
  <si>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</si>
  <si>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</si>
  <si>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</si>
  <si>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</si>
  <si>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</si>
  <si>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</si>
  <si>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</si>
  <si>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</si>
  <si>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</si>
  <si>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</si>
  <si>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通过专业委员会2022年的日常运行，解决警察刑事执法热点难点问题，服务全国警察刑事执法理论和实务研究者，推动警察刑事执法理论研究和学科建设，提高警察刑事执法教学科研水平和实务规范化水平。</t>
  </si>
  <si>
    <t>达到预期目标，通过专业委员会2022年的日常运行，解决警察刑事执法热点难点问题，服务全国警察刑事执法理论和实务研究者，推动警察刑事执法理论研究和学科建设，提高警察刑事执法教学科研水平和实务规范化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</si>
  <si>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</si>
  <si>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</si>
  <si>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</si>
  <si>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</si>
  <si>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</si>
  <si>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</si>
  <si>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</si>
  <si>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</si>
  <si>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</si>
  <si>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</si>
  <si>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r>
      <rPr>
        <sz val="12"/>
        <color rgb="FF000000"/>
        <rFont val="宋体"/>
        <charset val="134"/>
      </rPr>
      <t>开展学术调研和交流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宋体"/>
        <charset val="134"/>
      </rPr>
      <t>；举办学术会议；出版学术刊物</t>
    </r>
  </si>
  <si>
    <r>
      <rPr>
        <sz val="12"/>
        <color theme="1"/>
        <rFont val="仿宋_GB2312"/>
        <charset val="134"/>
      </rPr>
      <t>开展学术调研和交流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次以上；举办学术会议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Times New Roman"/>
        <charset val="134"/>
      </rPr>
      <t>1-2</t>
    </r>
    <r>
      <rPr>
        <sz val="12"/>
        <color theme="1"/>
        <rFont val="仿宋_GB2312"/>
        <charset val="134"/>
      </rPr>
      <t>次；出版学术刊物</t>
    </r>
    <r>
      <rPr>
        <sz val="12"/>
        <color theme="1"/>
        <rFont val="Times New Roman"/>
        <charset val="134"/>
      </rPr>
      <t>1-2</t>
    </r>
    <r>
      <rPr>
        <sz val="12"/>
        <color theme="1"/>
        <rFont val="仿宋_GB2312"/>
        <charset val="134"/>
      </rPr>
      <t>部</t>
    </r>
  </si>
  <si>
    <t>开展学术调研和交流 2次；举办学术会议 1次</t>
  </si>
  <si>
    <t>由于疫情原因会议延迟，会议论文未能及时评审</t>
  </si>
  <si>
    <t>质量指标</t>
  </si>
  <si>
    <t>评选本届论坛优秀论文15篇，达标率</t>
  </si>
  <si>
    <t>时效指标</t>
  </si>
  <si>
    <t>全年活动完成</t>
  </si>
  <si>
    <t>≤12月</t>
  </si>
  <si>
    <t>成本指标</t>
  </si>
  <si>
    <t>项目预算控制术</t>
  </si>
  <si>
    <t>16万元</t>
  </si>
  <si>
    <t>15.1万元</t>
  </si>
  <si>
    <t>效果指标(30分)</t>
  </si>
  <si>
    <t>经济效益
指标</t>
  </si>
  <si>
    <t>无</t>
  </si>
  <si>
    <t>社会效益
指标</t>
  </si>
  <si>
    <t>论坛参加人次</t>
  </si>
  <si>
    <t>≥45人次</t>
  </si>
  <si>
    <t>50人</t>
  </si>
  <si>
    <t>出版《警察刑事执法论丛》第四辑</t>
  </si>
  <si>
    <t>1册</t>
  </si>
  <si>
    <t>0册</t>
  </si>
  <si>
    <t>生态效益
指标</t>
  </si>
  <si>
    <t>可持续影响指标</t>
  </si>
  <si>
    <t>论坛参加主体单位</t>
  </si>
  <si>
    <t>≥10个</t>
  </si>
  <si>
    <t>15个</t>
  </si>
  <si>
    <t>警察刑事执法理论及执法实践的研究水平得到提升</t>
  </si>
  <si>
    <t>优良中低差</t>
  </si>
  <si>
    <t>支撑资料有待加强</t>
  </si>
  <si>
    <t>满意度
指标
（10分）</t>
  </si>
  <si>
    <t>服务对象满意度指标</t>
  </si>
  <si>
    <t>警察刑事执法理论研究者和实务机关满意度</t>
  </si>
  <si>
    <t>≥95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</si>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</sst>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2"/>
      <color rgb="FF000000"/>
      <name val="Arial"/>
      <charset val="134"/>
    </font>
    <font>
      <sz val="12"/>
      <color theme="1"/>
      <name val="Arial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4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643380"/>
          <a:ext cx="117983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00" zoomScaleSheetLayoutView="100" workbookViewId="0">
      <selection activeCell="I24" sqref="I24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92592592593" customWidth="1"/>
    <col min="5" max="5" width="19.481481481481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spans="1:1">
      <c r="A1" t="s">
        <v>0</v>
      </c>
    </row>
    <row r="2" ht="34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18.75" customHeight="1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20" customHeight="1" spans="1:10">
      <c r="A4" s="3" t="s">
        <v>3</v>
      </c>
      <c r="B4" s="3"/>
      <c r="C4" s="3"/>
      <c r="D4" s="3" t="s">
        <v>4</v>
      </c>
      <c r="E4" s="3"/>
      <c r="F4" s="3"/>
      <c r="G4" s="3"/>
      <c r="H4" s="3"/>
      <c r="I4" s="3"/>
      <c r="J4" s="3"/>
    </row>
    <row r="5" ht="20" customHeight="1" spans="1:10">
      <c r="A5" s="3" t="s">
        <v>5</v>
      </c>
      <c r="B5" s="3"/>
      <c r="C5" s="3"/>
      <c r="D5" s="3" t="s">
        <v>6</v>
      </c>
      <c r="E5" s="3"/>
      <c r="F5" s="4"/>
      <c r="G5" s="3" t="s">
        <v>7</v>
      </c>
      <c r="H5" s="5" t="s">
        <v>8</v>
      </c>
      <c r="I5" s="5"/>
      <c r="J5" s="5"/>
    </row>
    <row r="6" ht="20" customHeight="1" spans="1:10">
      <c r="A6" s="3" t="s">
        <v>9</v>
      </c>
      <c r="B6" s="3"/>
      <c r="C6" s="3"/>
      <c r="D6" s="3" t="s">
        <v>10</v>
      </c>
      <c r="E6" s="3"/>
      <c r="F6" s="4"/>
      <c r="G6" s="3" t="s">
        <v>11</v>
      </c>
      <c r="H6" s="6">
        <v>13661360852</v>
      </c>
      <c r="I6" s="6"/>
      <c r="J6" s="6"/>
    </row>
    <row r="7" ht="31.95" spans="1:10">
      <c r="A7" s="7" t="s">
        <v>12</v>
      </c>
      <c r="B7" s="7"/>
      <c r="C7" s="7"/>
      <c r="D7" s="3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3" t="s">
        <v>18</v>
      </c>
    </row>
    <row r="8" ht="20" customHeight="1" spans="1:10">
      <c r="A8" s="7"/>
      <c r="B8" s="7"/>
      <c r="C8" s="7"/>
      <c r="D8" s="8" t="s">
        <v>19</v>
      </c>
      <c r="E8" s="3">
        <v>16</v>
      </c>
      <c r="F8" s="3">
        <v>16</v>
      </c>
      <c r="G8" s="3">
        <v>15.1</v>
      </c>
      <c r="H8" s="3" t="s">
        <v>20</v>
      </c>
      <c r="I8" s="22">
        <f>G8/F8</f>
        <v>0.94375</v>
      </c>
      <c r="J8" s="23">
        <f>10*I8</f>
        <v>9.4375</v>
      </c>
    </row>
    <row r="9" ht="31.95" spans="1:10">
      <c r="A9" s="7"/>
      <c r="B9" s="7"/>
      <c r="C9" s="7"/>
      <c r="D9" s="6" t="s">
        <v>21</v>
      </c>
      <c r="E9" s="3">
        <v>16</v>
      </c>
      <c r="F9" s="3">
        <v>16</v>
      </c>
      <c r="G9" s="3">
        <v>15.1</v>
      </c>
      <c r="H9" s="3" t="s">
        <v>20</v>
      </c>
      <c r="I9" s="22">
        <f>G9/F9</f>
        <v>0.94375</v>
      </c>
      <c r="J9" s="7"/>
    </row>
    <row r="10" ht="25" customHeight="1" spans="1:10">
      <c r="A10" s="7"/>
      <c r="B10" s="7"/>
      <c r="C10" s="7"/>
      <c r="D10" s="3" t="s">
        <v>22</v>
      </c>
      <c r="E10" s="3"/>
      <c r="F10" s="3"/>
      <c r="G10" s="3"/>
      <c r="H10" s="3"/>
      <c r="I10" s="3"/>
      <c r="J10" s="7"/>
    </row>
    <row r="11" ht="19" customHeight="1" spans="1:10">
      <c r="A11" s="7"/>
      <c r="B11" s="7"/>
      <c r="C11" s="7"/>
      <c r="D11" s="4" t="s">
        <v>23</v>
      </c>
      <c r="E11" s="3"/>
      <c r="F11" s="3"/>
      <c r="G11" s="3"/>
      <c r="H11" s="3"/>
      <c r="I11" s="3"/>
      <c r="J11" s="7"/>
    </row>
    <row r="12" ht="26" customHeight="1" spans="1:10">
      <c r="A12" s="9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9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1.95" spans="1:10">
      <c r="A14" s="9" t="s">
        <v>29</v>
      </c>
      <c r="B14" s="7" t="s">
        <v>30</v>
      </c>
      <c r="C14" s="3" t="s">
        <v>31</v>
      </c>
      <c r="D14" s="3" t="s">
        <v>32</v>
      </c>
      <c r="E14" s="3" t="s">
        <v>33</v>
      </c>
      <c r="F14" s="10" t="s">
        <v>34</v>
      </c>
      <c r="G14" s="11"/>
      <c r="H14" s="7" t="s">
        <v>35</v>
      </c>
      <c r="I14" s="7" t="s">
        <v>18</v>
      </c>
      <c r="J14" s="7" t="s">
        <v>36</v>
      </c>
    </row>
    <row r="15" ht="66" customHeight="1" spans="1:10">
      <c r="A15" s="9"/>
      <c r="B15" s="12" t="s">
        <v>37</v>
      </c>
      <c r="C15" s="3" t="s">
        <v>38</v>
      </c>
      <c r="D15" s="7" t="s">
        <v>39</v>
      </c>
      <c r="E15" s="13" t="s">
        <v>40</v>
      </c>
      <c r="F15" s="10" t="s">
        <v>41</v>
      </c>
      <c r="G15" s="11"/>
      <c r="H15" s="7">
        <v>20</v>
      </c>
      <c r="I15" s="7">
        <v>19</v>
      </c>
      <c r="J15" s="7" t="s">
        <v>42</v>
      </c>
    </row>
    <row r="16" ht="50" customHeight="1" spans="1:10">
      <c r="A16" s="9"/>
      <c r="B16" s="14"/>
      <c r="C16" s="3" t="s">
        <v>43</v>
      </c>
      <c r="D16" s="7" t="s">
        <v>44</v>
      </c>
      <c r="E16" s="15">
        <v>1</v>
      </c>
      <c r="F16" s="16">
        <v>1</v>
      </c>
      <c r="G16" s="11"/>
      <c r="H16" s="7">
        <v>10</v>
      </c>
      <c r="I16" s="7">
        <v>10</v>
      </c>
      <c r="J16" s="7"/>
    </row>
    <row r="17" ht="26" customHeight="1" spans="1:10">
      <c r="A17" s="9"/>
      <c r="B17" s="14"/>
      <c r="C17" s="3" t="s">
        <v>45</v>
      </c>
      <c r="D17" s="7" t="s">
        <v>46</v>
      </c>
      <c r="E17" s="7" t="s">
        <v>47</v>
      </c>
      <c r="F17" s="10" t="s">
        <v>47</v>
      </c>
      <c r="G17" s="11"/>
      <c r="H17" s="7">
        <v>10</v>
      </c>
      <c r="I17" s="7">
        <v>10</v>
      </c>
      <c r="J17" s="3"/>
    </row>
    <row r="18" ht="24" customHeight="1" spans="1:10">
      <c r="A18" s="9"/>
      <c r="B18" s="17"/>
      <c r="C18" s="3" t="s">
        <v>48</v>
      </c>
      <c r="D18" s="7" t="s">
        <v>49</v>
      </c>
      <c r="E18" s="7" t="s">
        <v>50</v>
      </c>
      <c r="F18" s="10" t="s">
        <v>51</v>
      </c>
      <c r="G18" s="11"/>
      <c r="H18" s="7">
        <v>10</v>
      </c>
      <c r="I18" s="7">
        <v>10</v>
      </c>
      <c r="J18" s="3"/>
    </row>
    <row r="19" ht="31.95" spans="1:10">
      <c r="A19" s="9"/>
      <c r="B19" s="18" t="s">
        <v>52</v>
      </c>
      <c r="C19" s="18" t="s">
        <v>53</v>
      </c>
      <c r="D19" s="7" t="s">
        <v>54</v>
      </c>
      <c r="E19" s="7"/>
      <c r="F19" s="10"/>
      <c r="G19" s="11"/>
      <c r="H19" s="7"/>
      <c r="I19" s="3"/>
      <c r="J19" s="3"/>
    </row>
    <row r="20" ht="16.35" spans="1:10">
      <c r="A20" s="9"/>
      <c r="B20" s="18"/>
      <c r="C20" s="12" t="s">
        <v>55</v>
      </c>
      <c r="D20" s="7" t="s">
        <v>56</v>
      </c>
      <c r="E20" s="7" t="s">
        <v>57</v>
      </c>
      <c r="F20" s="10" t="s">
        <v>58</v>
      </c>
      <c r="G20" s="11"/>
      <c r="H20" s="7">
        <v>10</v>
      </c>
      <c r="I20" s="3">
        <v>10</v>
      </c>
      <c r="J20" s="3"/>
    </row>
    <row r="21" ht="63.15" spans="1:10">
      <c r="A21" s="9"/>
      <c r="B21" s="18"/>
      <c r="C21" s="17"/>
      <c r="D21" s="7" t="s">
        <v>59</v>
      </c>
      <c r="E21" s="7" t="s">
        <v>60</v>
      </c>
      <c r="F21" s="10" t="s">
        <v>61</v>
      </c>
      <c r="G21" s="11"/>
      <c r="H21" s="7">
        <v>5</v>
      </c>
      <c r="I21" s="3">
        <v>3</v>
      </c>
      <c r="J21" s="7" t="s">
        <v>42</v>
      </c>
    </row>
    <row r="22" ht="31.95" spans="1:10">
      <c r="A22" s="9"/>
      <c r="B22" s="18"/>
      <c r="C22" s="18" t="s">
        <v>62</v>
      </c>
      <c r="D22" s="7" t="s">
        <v>54</v>
      </c>
      <c r="E22" s="7"/>
      <c r="F22" s="10"/>
      <c r="G22" s="11"/>
      <c r="H22" s="7"/>
      <c r="I22" s="3"/>
      <c r="J22" s="3"/>
    </row>
    <row r="23" ht="41" customHeight="1" spans="1:10">
      <c r="A23" s="9"/>
      <c r="B23" s="18"/>
      <c r="C23" s="12" t="s">
        <v>63</v>
      </c>
      <c r="D23" s="7" t="s">
        <v>64</v>
      </c>
      <c r="E23" s="7" t="s">
        <v>65</v>
      </c>
      <c r="F23" s="10" t="s">
        <v>66</v>
      </c>
      <c r="G23" s="11"/>
      <c r="H23" s="7">
        <v>10</v>
      </c>
      <c r="I23" s="3">
        <v>10</v>
      </c>
      <c r="J23" s="3"/>
    </row>
    <row r="24" ht="63.15" spans="1:10">
      <c r="A24" s="9"/>
      <c r="B24" s="18"/>
      <c r="C24" s="17"/>
      <c r="D24" s="7" t="s">
        <v>67</v>
      </c>
      <c r="E24" s="7" t="s">
        <v>68</v>
      </c>
      <c r="F24" s="10" t="s">
        <v>67</v>
      </c>
      <c r="G24" s="11"/>
      <c r="H24" s="7">
        <v>5</v>
      </c>
      <c r="I24" s="3">
        <v>4</v>
      </c>
      <c r="J24" s="7" t="s">
        <v>69</v>
      </c>
    </row>
    <row r="25" ht="63.15" spans="1:10">
      <c r="A25" s="9"/>
      <c r="B25" s="18" t="s">
        <v>70</v>
      </c>
      <c r="C25" s="18" t="s">
        <v>71</v>
      </c>
      <c r="D25" s="7" t="s">
        <v>72</v>
      </c>
      <c r="E25" s="3" t="s">
        <v>73</v>
      </c>
      <c r="F25" s="16">
        <v>0.95</v>
      </c>
      <c r="G25" s="11"/>
      <c r="H25" s="7">
        <v>10</v>
      </c>
      <c r="I25" s="3">
        <v>10</v>
      </c>
      <c r="J25" s="7"/>
    </row>
    <row r="26" ht="16.35" spans="1:10">
      <c r="A26" s="19" t="s">
        <v>74</v>
      </c>
      <c r="B26" s="19"/>
      <c r="C26" s="19"/>
      <c r="D26" s="19"/>
      <c r="E26" s="19"/>
      <c r="F26" s="19"/>
      <c r="G26" s="19"/>
      <c r="H26" s="19">
        <v>100</v>
      </c>
      <c r="I26" s="24">
        <f>SUM(I15:I25)+J8</f>
        <v>95.4375</v>
      </c>
      <c r="J26" s="3"/>
    </row>
    <row r="27" ht="161" customHeight="1" spans="1:10">
      <c r="A27" s="20" t="s">
        <v>75</v>
      </c>
      <c r="B27" s="21"/>
      <c r="C27" s="21"/>
      <c r="D27" s="21"/>
      <c r="E27" s="21"/>
      <c r="F27" s="21"/>
      <c r="G27" s="21"/>
      <c r="H27" s="21"/>
      <c r="I27" s="21"/>
      <c r="J27" s="21"/>
    </row>
  </sheetData>
  <mergeCells count="35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8"/>
    <mergeCell ref="B19:B24"/>
    <mergeCell ref="C20:C21"/>
    <mergeCell ref="C23:C24"/>
    <mergeCell ref="A7:C11"/>
  </mergeCells>
  <pageMargins left="0.708333333333333" right="0.511805555555556" top="0.550694444444444" bottom="0.550694444444444" header="0.314583333333333" footer="0.314583333333333"/>
  <pageSetup paperSize="9" scale="71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HASEE</cp:lastModifiedBy>
  <dcterms:created xsi:type="dcterms:W3CDTF">2015-06-05T18:17:00Z</dcterms:created>
  <cp:lastPrinted>2020-04-23T02:17:00Z</cp:lastPrinted>
  <dcterms:modified xsi:type="dcterms:W3CDTF">2023-08-16T01:30:28Z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A6601FBEE5A44A3D9B7516F489A825FE</vt:lpwstr>
  </property>
</Properties>
</file>