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definedNames>
    <definedName name="_xlnm.Print_Area" localSheetId="0">Sheet1!$A$1:$J$28</definedName>
  </definedNames>
  <calcPr calcId="144525"/>
</workbook>
</file>

<file path=xl/sharedStrings.xml><?xml version="1.0" encoding="utf-8"?>
<sst xmlns="http://schemas.openxmlformats.org/spreadsheetml/2006/main" count="92" uniqueCount="79">
  <si>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</si>
  <si>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</si>
  <si>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</si>
  <si>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11000022Y000000432385-备勤楼局部维修改造</t>
  </si>
  <si>
    <t>主管部门</t>
  </si>
  <si>
    <t>北京市公安局</t>
  </si>
  <si>
    <t>实施单位</t>
  </si>
  <si>
    <t>北京警察学院</t>
  </si>
  <si>
    <t>项目负责人</t>
  </si>
  <si>
    <t>刘鹏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</si>
  <si>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</si>
  <si>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</si>
  <si>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</si>
  <si>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</si>
  <si>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</si>
  <si>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</si>
  <si>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</si>
  <si>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</si>
  <si>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</si>
  <si>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</si>
  <si>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</si>
  <si>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</si>
  <si>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</si>
  <si>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</si>
  <si>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</si>
  <si>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</si>
  <si>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通过项目的开展，更换老旧破损内部设施，修补开裂墙面地砖，以达到恢复房间使用功能，排除安全隐患的目的。</t>
  </si>
  <si>
    <t>项目正在实施，更换了部分老旧破损内部设施，完成了全部的拆除、水电线路改造、开间粉刷及防水施工，总体形象进度超过50%，满意度调查问卷已制做完成。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</si>
  <si>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</si>
  <si>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</si>
  <si>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</si>
  <si>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</si>
  <si>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</si>
  <si>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</si>
  <si>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</si>
  <si>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</si>
  <si>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</si>
  <si>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</si>
  <si>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111490-建设(改造、修缮)工程数量</t>
  </si>
  <si>
    <t>≥1个</t>
  </si>
  <si>
    <t>质量指标</t>
  </si>
  <si>
    <t>120588-竣工验收合格率</t>
  </si>
  <si>
    <t>＝100%</t>
  </si>
  <si>
    <t>时效指标</t>
  </si>
  <si>
    <t>130182-项目按计划开工率</t>
  </si>
  <si>
    <t>≥95%</t>
  </si>
  <si>
    <t>完成采购程序</t>
  </si>
  <si>
    <t>≤6月</t>
  </si>
  <si>
    <t>7月</t>
  </si>
  <si>
    <t>因疫情影响，7月份完成采购工作。</t>
  </si>
  <si>
    <t>支付预付款</t>
  </si>
  <si>
    <t>≤9月</t>
  </si>
  <si>
    <t>8月</t>
  </si>
  <si>
    <t>成本指标</t>
  </si>
  <si>
    <t>本年预算控制数</t>
  </si>
  <si>
    <t>≤45万元</t>
  </si>
  <si>
    <t>45万</t>
  </si>
  <si>
    <t>效果指标(30分)</t>
  </si>
  <si>
    <t>经济效益
指标</t>
  </si>
  <si>
    <t>无</t>
  </si>
  <si>
    <t>社会效益
指标</t>
  </si>
  <si>
    <t>220019-设施正常运转率</t>
  </si>
  <si>
    <t>≥90%</t>
  </si>
  <si>
    <t>220020-项目受益人数</t>
  </si>
  <si>
    <t>≥2000人次</t>
  </si>
  <si>
    <t>2639人次</t>
  </si>
  <si>
    <t>220018-建筑（工程）综合利用率</t>
  </si>
  <si>
    <t>项目正在实施施工，预计施工完成后设施正常运转达到100%</t>
  </si>
  <si>
    <t>生态效益
指标</t>
  </si>
  <si>
    <t>可持续影响指标</t>
  </si>
  <si>
    <t>正常使用年限</t>
  </si>
  <si>
    <t>≥5年</t>
  </si>
  <si>
    <t>5年</t>
  </si>
  <si>
    <t>满意度
指标
（10分）</t>
  </si>
  <si>
    <t>服务对象满意度指标</t>
  </si>
  <si>
    <t>在校师生、物业保洁人员满意度</t>
  </si>
  <si>
    <t>项目正在实施，待项目完成后完成满意度调查，暂未开展满意度调查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</si>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</sst>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_ 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6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9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30095" y="1460500"/>
          <a:ext cx="117919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view="pageBreakPreview" zoomScale="70" zoomScaleNormal="100" topLeftCell="A8" workbookViewId="0">
      <selection activeCell="J19" sqref="J19"/>
    </sheetView>
  </sheetViews>
  <sheetFormatPr defaultColWidth="9" defaultRowHeight="14.4"/>
  <cols>
    <col min="1" max="1" width="5.37962962962963" customWidth="1"/>
    <col min="2" max="2" width="9.16666666666667" customWidth="1"/>
    <col min="3" max="3" width="14.5" customWidth="1"/>
    <col min="4" max="4" width="17.75" customWidth="1"/>
    <col min="5" max="5" width="24.037037037037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26.7777777777778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4" t="s">
        <v>9</v>
      </c>
      <c r="E5" s="4"/>
      <c r="F5" s="4"/>
      <c r="G5" s="3" t="s">
        <v>10</v>
      </c>
      <c r="H5" s="5">
        <v>89768067</v>
      </c>
      <c r="I5" s="5"/>
      <c r="J5" s="5"/>
    </row>
    <row r="6" ht="31.95" spans="1:10">
      <c r="A6" s="6" t="s">
        <v>11</v>
      </c>
      <c r="B6" s="6"/>
      <c r="C6" s="6"/>
      <c r="D6" s="3"/>
      <c r="E6" s="7" t="s">
        <v>12</v>
      </c>
      <c r="F6" s="7" t="s">
        <v>13</v>
      </c>
      <c r="G6" s="7" t="s">
        <v>14</v>
      </c>
      <c r="H6" s="6" t="s">
        <v>15</v>
      </c>
      <c r="I6" s="6" t="s">
        <v>16</v>
      </c>
      <c r="J6" s="3" t="s">
        <v>17</v>
      </c>
    </row>
    <row r="7" ht="20" customHeight="1" spans="1:10">
      <c r="A7" s="6"/>
      <c r="B7" s="6"/>
      <c r="C7" s="6"/>
      <c r="D7" s="8" t="s">
        <v>18</v>
      </c>
      <c r="E7" s="9">
        <f t="shared" ref="E7:G7" si="0">SUM(E8:E10)</f>
        <v>45</v>
      </c>
      <c r="F7" s="9">
        <f t="shared" si="0"/>
        <v>45</v>
      </c>
      <c r="G7" s="9">
        <f t="shared" si="0"/>
        <v>45</v>
      </c>
      <c r="H7" s="3" t="s">
        <v>19</v>
      </c>
      <c r="I7" s="39">
        <f>G7/F7</f>
        <v>1</v>
      </c>
      <c r="J7" s="40">
        <f>10*I7</f>
        <v>10</v>
      </c>
    </row>
    <row r="8" ht="31.95" spans="1:10">
      <c r="A8" s="6"/>
      <c r="B8" s="6"/>
      <c r="C8" s="6"/>
      <c r="D8" s="10" t="s">
        <v>20</v>
      </c>
      <c r="E8" s="9">
        <v>45</v>
      </c>
      <c r="F8" s="9">
        <v>45</v>
      </c>
      <c r="G8" s="9">
        <v>45</v>
      </c>
      <c r="H8" s="3" t="s">
        <v>19</v>
      </c>
      <c r="I8" s="39">
        <f>G8/F8</f>
        <v>1</v>
      </c>
      <c r="J8" s="6" t="s">
        <v>19</v>
      </c>
    </row>
    <row r="9" ht="25" customHeight="1" spans="1:10">
      <c r="A9" s="6"/>
      <c r="B9" s="6"/>
      <c r="C9" s="6"/>
      <c r="D9" s="11" t="s">
        <v>21</v>
      </c>
      <c r="E9" s="9"/>
      <c r="F9" s="9"/>
      <c r="G9" s="9"/>
      <c r="H9" s="3" t="s">
        <v>19</v>
      </c>
      <c r="I9" s="3"/>
      <c r="J9" s="6"/>
    </row>
    <row r="10" ht="19" customHeight="1" spans="1:10">
      <c r="A10" s="6"/>
      <c r="B10" s="6"/>
      <c r="C10" s="6"/>
      <c r="D10" s="12" t="s">
        <v>22</v>
      </c>
      <c r="E10" s="9"/>
      <c r="F10" s="9"/>
      <c r="G10" s="9"/>
      <c r="H10" s="3" t="s">
        <v>19</v>
      </c>
      <c r="I10" s="3"/>
      <c r="J10" s="6" t="s">
        <v>19</v>
      </c>
    </row>
    <row r="11" ht="26" customHeight="1" spans="1:10">
      <c r="A11" s="13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75" customHeight="1" spans="1:10">
      <c r="A12" s="13"/>
      <c r="B12" s="6" t="s">
        <v>26</v>
      </c>
      <c r="C12" s="6"/>
      <c r="D12" s="6"/>
      <c r="E12" s="6"/>
      <c r="F12" s="14" t="s">
        <v>27</v>
      </c>
      <c r="G12" s="14"/>
      <c r="H12" s="14"/>
      <c r="I12" s="14"/>
      <c r="J12" s="14"/>
    </row>
    <row r="13" ht="31.95" spans="1:10">
      <c r="A13" s="13" t="s">
        <v>28</v>
      </c>
      <c r="B13" s="6" t="s">
        <v>29</v>
      </c>
      <c r="C13" s="3" t="s">
        <v>30</v>
      </c>
      <c r="D13" s="3" t="s">
        <v>31</v>
      </c>
      <c r="E13" s="3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43" customHeight="1" spans="1:10">
      <c r="A14" s="13"/>
      <c r="B14" s="15" t="s">
        <v>36</v>
      </c>
      <c r="C14" s="16" t="s">
        <v>37</v>
      </c>
      <c r="D14" s="17" t="s">
        <v>38</v>
      </c>
      <c r="E14" s="3" t="s">
        <v>39</v>
      </c>
      <c r="F14" s="18">
        <v>1</v>
      </c>
      <c r="G14" s="19"/>
      <c r="H14" s="20">
        <v>10</v>
      </c>
      <c r="I14" s="20">
        <v>10</v>
      </c>
      <c r="J14" s="3"/>
    </row>
    <row r="15" ht="47" customHeight="1" spans="1:10">
      <c r="A15" s="13"/>
      <c r="B15" s="15"/>
      <c r="C15" s="16" t="s">
        <v>40</v>
      </c>
      <c r="D15" s="17" t="s">
        <v>41</v>
      </c>
      <c r="E15" s="3" t="s">
        <v>42</v>
      </c>
      <c r="F15" s="21">
        <v>0.5</v>
      </c>
      <c r="G15" s="22"/>
      <c r="H15" s="20">
        <v>10</v>
      </c>
      <c r="I15" s="20">
        <v>5</v>
      </c>
      <c r="J15" s="3"/>
    </row>
    <row r="16" ht="48" customHeight="1" spans="1:10">
      <c r="A16" s="13"/>
      <c r="B16" s="15"/>
      <c r="C16" s="16" t="s">
        <v>43</v>
      </c>
      <c r="D16" s="17" t="s">
        <v>44</v>
      </c>
      <c r="E16" s="23" t="s">
        <v>45</v>
      </c>
      <c r="F16" s="24">
        <v>0.98</v>
      </c>
      <c r="G16" s="25"/>
      <c r="H16" s="6">
        <v>8</v>
      </c>
      <c r="I16" s="6">
        <v>8</v>
      </c>
      <c r="J16" s="3"/>
    </row>
    <row r="17" ht="31.95" spans="1:10">
      <c r="A17" s="13"/>
      <c r="B17" s="15"/>
      <c r="C17" s="26"/>
      <c r="D17" s="17" t="s">
        <v>46</v>
      </c>
      <c r="E17" s="23" t="s">
        <v>47</v>
      </c>
      <c r="F17" s="27" t="s">
        <v>48</v>
      </c>
      <c r="G17" s="25"/>
      <c r="H17" s="6">
        <v>5</v>
      </c>
      <c r="I17" s="6">
        <v>4.29</v>
      </c>
      <c r="J17" s="6" t="s">
        <v>49</v>
      </c>
    </row>
    <row r="18" ht="26" customHeight="1" spans="1:10">
      <c r="A18" s="13"/>
      <c r="B18" s="15"/>
      <c r="C18" s="28"/>
      <c r="D18" s="17" t="s">
        <v>50</v>
      </c>
      <c r="E18" s="6" t="s">
        <v>51</v>
      </c>
      <c r="F18" s="6" t="s">
        <v>52</v>
      </c>
      <c r="G18" s="6"/>
      <c r="H18" s="6">
        <v>7</v>
      </c>
      <c r="I18" s="6">
        <v>7</v>
      </c>
      <c r="J18" s="3"/>
    </row>
    <row r="19" ht="24" customHeight="1" spans="1:10">
      <c r="A19" s="13"/>
      <c r="B19" s="15"/>
      <c r="C19" s="3" t="s">
        <v>53</v>
      </c>
      <c r="D19" s="17" t="s">
        <v>54</v>
      </c>
      <c r="E19" s="6" t="s">
        <v>55</v>
      </c>
      <c r="F19" s="29" t="s">
        <v>56</v>
      </c>
      <c r="G19" s="22"/>
      <c r="H19" s="20">
        <v>10</v>
      </c>
      <c r="I19" s="20">
        <v>15</v>
      </c>
      <c r="J19" s="3"/>
    </row>
    <row r="20" ht="31.95" spans="1:10">
      <c r="A20" s="13"/>
      <c r="B20" s="15" t="s">
        <v>57</v>
      </c>
      <c r="C20" s="15" t="s">
        <v>58</v>
      </c>
      <c r="D20" s="6" t="s">
        <v>59</v>
      </c>
      <c r="E20" s="6" t="s">
        <v>59</v>
      </c>
      <c r="F20" s="3" t="s">
        <v>59</v>
      </c>
      <c r="G20" s="3"/>
      <c r="H20" s="6"/>
      <c r="I20" s="3"/>
      <c r="J20" s="3"/>
    </row>
    <row r="21" ht="31.95" spans="1:10">
      <c r="A21" s="13"/>
      <c r="B21" s="15"/>
      <c r="C21" s="30" t="s">
        <v>60</v>
      </c>
      <c r="D21" s="6" t="s">
        <v>61</v>
      </c>
      <c r="E21" s="6" t="s">
        <v>62</v>
      </c>
      <c r="F21" s="31">
        <v>1</v>
      </c>
      <c r="G21" s="32"/>
      <c r="H21" s="6">
        <v>10</v>
      </c>
      <c r="I21" s="6">
        <v>10</v>
      </c>
      <c r="J21" s="3"/>
    </row>
    <row r="22" ht="31.95" spans="1:10">
      <c r="A22" s="13"/>
      <c r="B22" s="15"/>
      <c r="C22" s="33"/>
      <c r="D22" s="6" t="s">
        <v>63</v>
      </c>
      <c r="E22" s="6" t="s">
        <v>64</v>
      </c>
      <c r="F22" s="18" t="s">
        <v>65</v>
      </c>
      <c r="G22" s="19"/>
      <c r="H22" s="6">
        <v>10</v>
      </c>
      <c r="I22" s="6">
        <v>10</v>
      </c>
      <c r="J22" s="3"/>
    </row>
    <row r="23" ht="44" customHeight="1" spans="1:10">
      <c r="A23" s="13"/>
      <c r="B23" s="15"/>
      <c r="C23" s="33"/>
      <c r="D23" s="6" t="s">
        <v>66</v>
      </c>
      <c r="E23" s="6" t="s">
        <v>62</v>
      </c>
      <c r="F23" s="31">
        <v>0.5</v>
      </c>
      <c r="G23" s="32"/>
      <c r="H23" s="6">
        <v>5</v>
      </c>
      <c r="I23" s="6">
        <v>2.78</v>
      </c>
      <c r="J23" s="6" t="s">
        <v>67</v>
      </c>
    </row>
    <row r="24" ht="31.95" spans="1:10">
      <c r="A24" s="13"/>
      <c r="B24" s="15"/>
      <c r="C24" s="15" t="s">
        <v>68</v>
      </c>
      <c r="D24" s="6" t="s">
        <v>59</v>
      </c>
      <c r="E24" s="6" t="s">
        <v>59</v>
      </c>
      <c r="F24" s="3" t="s">
        <v>59</v>
      </c>
      <c r="G24" s="3"/>
      <c r="H24" s="6"/>
      <c r="I24" s="3"/>
      <c r="J24" s="3"/>
    </row>
    <row r="25" ht="31.95" spans="1:10">
      <c r="A25" s="13"/>
      <c r="B25" s="15"/>
      <c r="C25" s="30" t="s">
        <v>69</v>
      </c>
      <c r="D25" s="6" t="s">
        <v>70</v>
      </c>
      <c r="E25" s="6" t="s">
        <v>71</v>
      </c>
      <c r="F25" s="11" t="s">
        <v>72</v>
      </c>
      <c r="G25" s="32"/>
      <c r="H25" s="6">
        <v>5</v>
      </c>
      <c r="I25" s="6">
        <v>5</v>
      </c>
      <c r="J25" s="3"/>
    </row>
    <row r="26" ht="63.15" spans="1:10">
      <c r="A26" s="13"/>
      <c r="B26" s="15" t="s">
        <v>73</v>
      </c>
      <c r="C26" s="15" t="s">
        <v>74</v>
      </c>
      <c r="D26" s="34" t="s">
        <v>75</v>
      </c>
      <c r="E26" s="3" t="s">
        <v>45</v>
      </c>
      <c r="F26" s="35">
        <v>0.95</v>
      </c>
      <c r="G26" s="3"/>
      <c r="H26" s="6">
        <v>10</v>
      </c>
      <c r="I26" s="6">
        <v>8</v>
      </c>
      <c r="J26" s="6" t="s">
        <v>76</v>
      </c>
    </row>
    <row r="27" ht="16.35" spans="1:10">
      <c r="A27" s="36" t="s">
        <v>77</v>
      </c>
      <c r="B27" s="36"/>
      <c r="C27" s="36"/>
      <c r="D27" s="36"/>
      <c r="E27" s="36"/>
      <c r="F27" s="36"/>
      <c r="G27" s="36"/>
      <c r="H27" s="36">
        <f>SUM(H14:H26)+10</f>
        <v>100</v>
      </c>
      <c r="I27" s="41">
        <f>SUM(I14:I26)+J7</f>
        <v>95.07</v>
      </c>
      <c r="J27" s="3"/>
    </row>
    <row r="28" ht="161" customHeight="1" spans="1:10">
      <c r="A28" s="37" t="s">
        <v>78</v>
      </c>
      <c r="B28" s="38"/>
      <c r="C28" s="38"/>
      <c r="D28" s="38"/>
      <c r="E28" s="38"/>
      <c r="F28" s="38"/>
      <c r="G28" s="38"/>
      <c r="H28" s="38"/>
      <c r="I28" s="38"/>
      <c r="J28" s="38"/>
    </row>
  </sheetData>
  <mergeCells count="37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27:G27"/>
    <mergeCell ref="A28:J28"/>
    <mergeCell ref="A11:A12"/>
    <mergeCell ref="A13:A26"/>
    <mergeCell ref="B14:B19"/>
    <mergeCell ref="B20:B25"/>
    <mergeCell ref="C16:C18"/>
    <mergeCell ref="C21:C23"/>
    <mergeCell ref="A6:C10"/>
  </mergeCells>
  <pageMargins left="0.708661417322835" right="0.511811023622047" top="0.551181102362205" bottom="0.551181102362205" header="0.31496062992126" footer="0.31496062992126"/>
  <pageSetup paperSize="9" scale="62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jicai</cp:lastModifiedBy>
  <dcterms:created xsi:type="dcterms:W3CDTF">2015-06-05T18:17:00Z</dcterms:created>
  <cp:lastPrinted>2020-04-23T02:17:00Z</cp:lastPrinted>
  <dcterms:modified xsi:type="dcterms:W3CDTF">2023-08-17T01:34:06Z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021BFB1324C84EE6B69103EFC2791C5C</vt:lpwstr>
  </property>
</Properties>
</file>