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8507"/>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<sst xmlns="http://schemas.openxmlformats.org/spreadsheetml/2006/main" count="92" uniqueCount="75">
  <si>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</si>
  <si>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</si>
  <si>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</si>
  <si>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11000022Y000000431665-警察学院互联网接入服务项目</t>
  </si>
  <si>
    <t>主管部门</t>
  </si>
  <si>
    <t>北京市公安局</t>
  </si>
  <si>
    <t>实施单位</t>
  </si>
  <si>
    <t>北京警察学院</t>
  </si>
  <si>
    <t>项目负责人</t>
  </si>
  <si>
    <t>张汉兵</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</si>
  <si>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</si>
  <si>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</si>
  <si>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</si>
  <si>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</si>
  <si>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</si>
  <si>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</si>
  <si>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</si>
  <si>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</si>
  <si>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</si>
  <si>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</si>
  <si>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</si>
  <si>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</si>
  <si>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</si>
  <si>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</si>
  <si>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</si>
  <si>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</si>
  <si>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学院通过支付互联网的接入年费，满足高等学校本科教育的实际需要，既提供有线网络带宽，又提供无线WIFI覆盖带宽，满足教职员工、在训民警、学历教育学生教育培训需要。</t>
  </si>
  <si>
    <t>已完成学院通过支付互联网的接入年费中国联通在租用期间负责互联网专线的维护工作，2022年度未出现专线中断情况，整年大带宽保障良好，无故障报告。</t>
  </si>
  <si>
    <t>绩效指标</t>
  </si>
  <si>
    <t>一级指标</t>
  </si>
  <si>
    <t>二级指标</t>
  </si>
  <si>
    <t>三级指标</t>
  </si>
  <si>
    <t>年度指标值(A)</t>
  </si>
  <si>
    <t>实际完成值(B)</t>
  </si>
  <si>
    <t>分值</t>
  </si>
  <si>
    <t>偏差原因分析及改进措施</t>
  </si>
  <si>
    <t>产出指标(50分)</t>
  </si>
  <si>
    <t>数量指标</t>
  </si>
  <si>
    <t>接入宽带</t>
  </si>
  <si>
    <t>＝2条</t>
  </si>
  <si>
    <t>中国联通专线带宽</t>
  </si>
  <si>
    <t>＝1024Mbps</t>
  </si>
  <si>
    <t>1024Mbps</t>
  </si>
  <si>
    <t>中国移动专线带宽</t>
  </si>
  <si>
    <t>质量指标</t>
  </si>
  <si>
    <t>无故障率</t>
  </si>
  <si>
    <t>≤5%</t>
  </si>
  <si>
    <t>时效指标</t>
  </si>
  <si>
    <t>预计完成时间</t>
  </si>
  <si>
    <t>≤12月</t>
  </si>
  <si>
    <t>完成采购程序</t>
  </si>
  <si>
    <t>≤6月</t>
  </si>
  <si>
    <t>5月</t>
  </si>
  <si>
    <t>成本指标</t>
  </si>
  <si>
    <t>预算控制数</t>
  </si>
  <si>
    <t>≤172万元</t>
  </si>
  <si>
    <t>172万元</t>
  </si>
  <si>
    <t>效果指标(30分)</t>
  </si>
  <si>
    <t>经济效益
指标</t>
  </si>
  <si>
    <t>无</t>
  </si>
  <si>
    <t>社会效益
指标</t>
  </si>
  <si>
    <t>有效保障全体师生教研活动上网需求。</t>
  </si>
  <si>
    <t>生态效益
指标</t>
  </si>
  <si>
    <t>可持续影响指标</t>
  </si>
  <si>
    <t>使用人员所涉专业</t>
  </si>
  <si>
    <t>≥5个</t>
  </si>
  <si>
    <t>7个</t>
  </si>
  <si>
    <t>效益指标量化不足</t>
  </si>
  <si>
    <t>满意度
指标
（10分）</t>
  </si>
  <si>
    <t>服务对象满意度指标</t>
  </si>
  <si>
    <t>全体师生满意度</t>
  </si>
  <si>
    <t>≥95%</t>
  </si>
  <si>
    <t>未做满意度调查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</si>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</sst>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3F3F76"/>
      <name val="等线"/>
      <charset val="0"/>
      <scheme val="minor"/>
    </font>
    <font>
      <sz val="11"/>
      <color theme="0"/>
      <name val="等线"/>
      <charset val="0"/>
      <scheme val="minor"/>
    </font>
    <font>
      <sz val="11"/>
      <color rgb="FF006100"/>
      <name val="等线"/>
      <charset val="0"/>
      <scheme val="minor"/>
    </font>
    <font>
      <u/>
      <sz val="11"/>
      <color rgb="FF0000FF"/>
      <name val="等线"/>
      <charset val="0"/>
      <scheme val="minor"/>
    </font>
    <font>
      <sz val="11"/>
      <color rgb="FF9C6500"/>
      <name val="等线"/>
      <charset val="0"/>
      <scheme val="minor"/>
    </font>
    <font>
      <b/>
      <sz val="11"/>
      <color rgb="FF3F3F3F"/>
      <name val="等线"/>
      <charset val="0"/>
      <scheme val="minor"/>
    </font>
    <font>
      <sz val="11"/>
      <color rgb="FFFF0000"/>
      <name val="等线"/>
      <charset val="0"/>
      <scheme val="minor"/>
    </font>
    <font>
      <b/>
      <sz val="11"/>
      <color rgb="FFFA7D00"/>
      <name val="等线"/>
      <charset val="0"/>
      <scheme val="minor"/>
    </font>
    <font>
      <b/>
      <sz val="18"/>
      <color theme="3"/>
      <name val="等线"/>
      <charset val="134"/>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medium">
        <color auto="1"/>
      </top>
      <bottom/>
      <diagonal/>
    </border>
    <border>
      <left/>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1"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9" applyNumberFormat="0" applyFont="0" applyAlignment="0" applyProtection="0">
      <alignment vertical="center"/>
    </xf>
    <xf numFmtId="0" fontId="12" fillId="18"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5" applyNumberFormat="0" applyFill="0" applyAlignment="0" applyProtection="0">
      <alignment vertical="center"/>
    </xf>
    <xf numFmtId="0" fontId="25" fillId="0" borderId="15" applyNumberFormat="0" applyFill="0" applyAlignment="0" applyProtection="0">
      <alignment vertical="center"/>
    </xf>
    <xf numFmtId="0" fontId="12" fillId="12" borderId="0" applyNumberFormat="0" applyBorder="0" applyAlignment="0" applyProtection="0">
      <alignment vertical="center"/>
    </xf>
    <xf numFmtId="0" fontId="8" fillId="0" borderId="11" applyNumberFormat="0" applyFill="0" applyAlignment="0" applyProtection="0">
      <alignment vertical="center"/>
    </xf>
    <xf numFmtId="0" fontId="12" fillId="17" borderId="0" applyNumberFormat="0" applyBorder="0" applyAlignment="0" applyProtection="0">
      <alignment vertical="center"/>
    </xf>
    <xf numFmtId="0" fontId="16" fillId="19" borderId="12" applyNumberFormat="0" applyAlignment="0" applyProtection="0">
      <alignment vertical="center"/>
    </xf>
    <xf numFmtId="0" fontId="18" fillId="19" borderId="10" applyNumberFormat="0" applyAlignment="0" applyProtection="0">
      <alignment vertical="center"/>
    </xf>
    <xf numFmtId="0" fontId="20" fillId="20" borderId="13" applyNumberFormat="0" applyAlignment="0" applyProtection="0">
      <alignment vertical="center"/>
    </xf>
    <xf numFmtId="0" fontId="7" fillId="23" borderId="0" applyNumberFormat="0" applyBorder="0" applyAlignment="0" applyProtection="0">
      <alignment vertical="center"/>
    </xf>
    <xf numFmtId="0" fontId="12" fillId="26" borderId="0" applyNumberFormat="0" applyBorder="0" applyAlignment="0" applyProtection="0">
      <alignment vertical="center"/>
    </xf>
    <xf numFmtId="0" fontId="22" fillId="0" borderId="14" applyNumberFormat="0" applyFill="0" applyAlignment="0" applyProtection="0">
      <alignment vertical="center"/>
    </xf>
    <xf numFmtId="0" fontId="24" fillId="0" borderId="16" applyNumberFormat="0" applyFill="0" applyAlignment="0" applyProtection="0">
      <alignment vertical="center"/>
    </xf>
    <xf numFmtId="0" fontId="13" fillId="14" borderId="0" applyNumberFormat="0" applyBorder="0" applyAlignment="0" applyProtection="0">
      <alignment vertical="center"/>
    </xf>
    <xf numFmtId="0" fontId="15" fillId="16" borderId="0" applyNumberFormat="0" applyBorder="0" applyAlignment="0" applyProtection="0">
      <alignment vertical="center"/>
    </xf>
    <xf numFmtId="0" fontId="7" fillId="6" borderId="0" applyNumberFormat="0" applyBorder="0" applyAlignment="0" applyProtection="0">
      <alignment vertical="center"/>
    </xf>
    <xf numFmtId="0" fontId="12" fillId="29"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2" borderId="0" applyNumberFormat="0" applyBorder="0" applyAlignment="0" applyProtection="0">
      <alignment vertical="center"/>
    </xf>
    <xf numFmtId="0" fontId="7" fillId="32" borderId="0" applyNumberFormat="0" applyBorder="0" applyAlignment="0" applyProtection="0">
      <alignment vertical="center"/>
    </xf>
    <xf numFmtId="0" fontId="12" fillId="28" borderId="0" applyNumberFormat="0" applyBorder="0" applyAlignment="0" applyProtection="0">
      <alignment vertical="center"/>
    </xf>
    <xf numFmtId="0" fontId="12" fillId="25" borderId="0" applyNumberFormat="0" applyBorder="0" applyAlignment="0" applyProtection="0">
      <alignment vertical="center"/>
    </xf>
    <xf numFmtId="0" fontId="7" fillId="21" borderId="0" applyNumberFormat="0" applyBorder="0" applyAlignment="0" applyProtection="0">
      <alignment vertical="center"/>
    </xf>
    <xf numFmtId="0" fontId="7" fillId="31" borderId="0" applyNumberFormat="0" applyBorder="0" applyAlignment="0" applyProtection="0">
      <alignment vertical="center"/>
    </xf>
    <xf numFmtId="0" fontId="12" fillId="27" borderId="0" applyNumberFormat="0" applyBorder="0" applyAlignment="0" applyProtection="0">
      <alignment vertical="center"/>
    </xf>
    <xf numFmtId="0" fontId="7" fillId="2" borderId="0" applyNumberFormat="0" applyBorder="0" applyAlignment="0" applyProtection="0">
      <alignment vertical="center"/>
    </xf>
    <xf numFmtId="0" fontId="12" fillId="11" borderId="0" applyNumberFormat="0" applyBorder="0" applyAlignment="0" applyProtection="0">
      <alignment vertical="center"/>
    </xf>
    <xf numFmtId="0" fontId="12" fillId="24" borderId="0" applyNumberFormat="0" applyBorder="0" applyAlignment="0" applyProtection="0">
      <alignment vertical="center"/>
    </xf>
    <xf numFmtId="0" fontId="7" fillId="30" borderId="0" applyNumberFormat="0" applyBorder="0" applyAlignment="0" applyProtection="0">
      <alignment vertical="center"/>
    </xf>
    <xf numFmtId="0" fontId="12" fillId="15"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justify" vertical="center"/>
    </xf>
    <xf numFmtId="177" fontId="2" fillId="0" borderId="1" xfId="0" applyNumberFormat="1" applyFont="1" applyFill="1" applyBorder="1" applyAlignment="1">
      <alignment horizontal="right"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3"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Border="1" applyAlignment="1">
      <alignment horizontal="center" vertical="center" wrapText="1"/>
    </xf>
    <xf numFmtId="9" fontId="3" fillId="0" borderId="2" xfId="0" applyNumberFormat="1" applyFont="1" applyBorder="1" applyAlignment="1">
      <alignment horizontal="center" vertical="center"/>
    </xf>
    <xf numFmtId="0" fontId="3" fillId="0" borderId="5"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center" vertical="center" wrapText="1"/>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30095" y="1460500"/>
          <a:ext cx="117919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zoomScaleSheetLayoutView="70" topLeftCell="A14" workbookViewId="0">
      <selection activeCell="J24" sqref="J24:J25"/>
    </sheetView>
  </sheetViews>
  <sheetFormatPr defaultColWidth="9" defaultRowHeight="14.4"/>
  <cols>
    <col min="1" max="1" width="5.37962962962963" customWidth="1"/>
    <col min="2" max="2" width="9.16666666666667" customWidth="1"/>
    <col min="3" max="3" width="14.5" customWidth="1"/>
    <col min="4" max="4" width="17.75" customWidth="1"/>
    <col min="5" max="5" width="24.03703703703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29"/>
      <c r="J4" s="22"/>
    </row>
    <row r="5" ht="20" customHeight="1" spans="1:10">
      <c r="A5" s="3" t="s">
        <v>8</v>
      </c>
      <c r="B5" s="3"/>
      <c r="C5" s="3"/>
      <c r="D5" s="3" t="s">
        <v>9</v>
      </c>
      <c r="E5" s="3"/>
      <c r="F5" s="4"/>
      <c r="G5" s="3" t="s">
        <v>10</v>
      </c>
      <c r="H5" s="6">
        <v>15801530858</v>
      </c>
      <c r="I5" s="6"/>
      <c r="J5" s="6"/>
    </row>
    <row r="6" ht="31.9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172</v>
      </c>
      <c r="F7" s="9">
        <f t="shared" si="0"/>
        <v>172</v>
      </c>
      <c r="G7" s="9">
        <f t="shared" si="0"/>
        <v>172</v>
      </c>
      <c r="H7" s="3" t="s">
        <v>19</v>
      </c>
      <c r="I7" s="30">
        <f>G7/F7</f>
        <v>1</v>
      </c>
      <c r="J7" s="31">
        <f>10*I7</f>
        <v>10</v>
      </c>
    </row>
    <row r="8" ht="31.95" spans="1:10">
      <c r="A8" s="6"/>
      <c r="B8" s="6"/>
      <c r="C8" s="6"/>
      <c r="D8" s="10" t="s">
        <v>20</v>
      </c>
      <c r="E8" s="9">
        <v>172</v>
      </c>
      <c r="F8" s="9">
        <v>172</v>
      </c>
      <c r="G8" s="9">
        <v>172</v>
      </c>
      <c r="H8" s="3" t="s">
        <v>19</v>
      </c>
      <c r="I8" s="30">
        <f>G8/F8</f>
        <v>1</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1.9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v>2</v>
      </c>
      <c r="G14" s="3"/>
      <c r="H14" s="6">
        <v>5</v>
      </c>
      <c r="I14" s="6">
        <v>5</v>
      </c>
      <c r="J14" s="3"/>
    </row>
    <row r="15" ht="26" customHeight="1" spans="1:10">
      <c r="A15" s="13"/>
      <c r="B15" s="14"/>
      <c r="C15" s="17"/>
      <c r="D15" s="16" t="s">
        <v>40</v>
      </c>
      <c r="E15" s="3" t="s">
        <v>41</v>
      </c>
      <c r="F15" s="11" t="s">
        <v>42</v>
      </c>
      <c r="G15" s="18"/>
      <c r="H15" s="6">
        <v>5</v>
      </c>
      <c r="I15" s="6">
        <v>5</v>
      </c>
      <c r="J15" s="3"/>
    </row>
    <row r="16" ht="26" customHeight="1" spans="1:10">
      <c r="A16" s="13"/>
      <c r="B16" s="14"/>
      <c r="C16" s="19"/>
      <c r="D16" s="16" t="s">
        <v>43</v>
      </c>
      <c r="E16" s="20" t="s">
        <v>41</v>
      </c>
      <c r="F16" s="11" t="s">
        <v>42</v>
      </c>
      <c r="G16" s="18"/>
      <c r="H16" s="6">
        <v>5</v>
      </c>
      <c r="I16" s="6">
        <v>5</v>
      </c>
      <c r="J16" s="3"/>
    </row>
    <row r="17" ht="26" customHeight="1" spans="1:10">
      <c r="A17" s="13"/>
      <c r="B17" s="14"/>
      <c r="C17" s="17" t="s">
        <v>44</v>
      </c>
      <c r="D17" s="16" t="s">
        <v>45</v>
      </c>
      <c r="E17" s="20" t="s">
        <v>46</v>
      </c>
      <c r="F17" s="21" t="s">
        <v>46</v>
      </c>
      <c r="G17" s="18"/>
      <c r="H17" s="6">
        <v>15</v>
      </c>
      <c r="I17" s="6">
        <v>15</v>
      </c>
      <c r="J17" s="3"/>
    </row>
    <row r="18" ht="26" customHeight="1" spans="1:10">
      <c r="A18" s="13"/>
      <c r="B18" s="14"/>
      <c r="C18" s="17" t="s">
        <v>47</v>
      </c>
      <c r="D18" s="16" t="s">
        <v>48</v>
      </c>
      <c r="E18" s="20" t="s">
        <v>49</v>
      </c>
      <c r="F18" s="5" t="s">
        <v>49</v>
      </c>
      <c r="G18" s="22"/>
      <c r="H18" s="6">
        <v>5</v>
      </c>
      <c r="I18" s="6">
        <v>5</v>
      </c>
      <c r="J18" s="3"/>
    </row>
    <row r="19" ht="26" customHeight="1" spans="1:10">
      <c r="A19" s="13"/>
      <c r="B19" s="14"/>
      <c r="C19" s="19"/>
      <c r="D19" s="16" t="s">
        <v>50</v>
      </c>
      <c r="E19" s="6" t="s">
        <v>51</v>
      </c>
      <c r="F19" s="6" t="s">
        <v>52</v>
      </c>
      <c r="G19" s="6"/>
      <c r="H19" s="6">
        <v>5</v>
      </c>
      <c r="I19" s="6">
        <v>5</v>
      </c>
      <c r="J19" s="3"/>
    </row>
    <row r="20" ht="26" customHeight="1" spans="1:10">
      <c r="A20" s="13"/>
      <c r="B20" s="14"/>
      <c r="C20" s="17" t="s">
        <v>53</v>
      </c>
      <c r="D20" s="16" t="s">
        <v>54</v>
      </c>
      <c r="E20" s="6" t="s">
        <v>55</v>
      </c>
      <c r="F20" s="11" t="s">
        <v>56</v>
      </c>
      <c r="G20" s="18"/>
      <c r="H20" s="6">
        <v>10</v>
      </c>
      <c r="I20" s="6">
        <v>10</v>
      </c>
      <c r="J20" s="3"/>
    </row>
    <row r="21" ht="31.95" spans="1:10">
      <c r="A21" s="13"/>
      <c r="B21" s="14" t="s">
        <v>57</v>
      </c>
      <c r="C21" s="14" t="s">
        <v>58</v>
      </c>
      <c r="D21" s="6" t="s">
        <v>59</v>
      </c>
      <c r="E21" s="6" t="s">
        <v>59</v>
      </c>
      <c r="F21" s="3" t="s">
        <v>59</v>
      </c>
      <c r="G21" s="3"/>
      <c r="H21" s="3"/>
      <c r="I21" s="3"/>
      <c r="J21" s="3"/>
    </row>
    <row r="22" ht="47.55" spans="1:10">
      <c r="A22" s="13"/>
      <c r="B22" s="14"/>
      <c r="C22" s="23" t="s">
        <v>60</v>
      </c>
      <c r="D22" s="6" t="s">
        <v>61</v>
      </c>
      <c r="E22" s="6" t="s">
        <v>61</v>
      </c>
      <c r="F22" s="5" t="s">
        <v>61</v>
      </c>
      <c r="G22" s="22"/>
      <c r="H22" s="3">
        <v>15</v>
      </c>
      <c r="I22" s="3">
        <v>15</v>
      </c>
      <c r="J22" s="3"/>
    </row>
    <row r="23" ht="31.95" spans="1:10">
      <c r="A23" s="13"/>
      <c r="B23" s="14"/>
      <c r="C23" s="14" t="s">
        <v>62</v>
      </c>
      <c r="D23" s="6" t="s">
        <v>59</v>
      </c>
      <c r="E23" s="6" t="s">
        <v>59</v>
      </c>
      <c r="F23" s="3" t="s">
        <v>59</v>
      </c>
      <c r="G23" s="3"/>
      <c r="H23" s="3"/>
      <c r="I23" s="3"/>
      <c r="J23" s="3"/>
    </row>
    <row r="24" ht="31.95" spans="1:10">
      <c r="A24" s="13"/>
      <c r="B24" s="14"/>
      <c r="C24" s="23" t="s">
        <v>63</v>
      </c>
      <c r="D24" s="6" t="s">
        <v>64</v>
      </c>
      <c r="E24" s="6" t="s">
        <v>65</v>
      </c>
      <c r="F24" s="11" t="s">
        <v>66</v>
      </c>
      <c r="G24" s="18"/>
      <c r="H24" s="3">
        <v>15</v>
      </c>
      <c r="I24" s="3">
        <v>14</v>
      </c>
      <c r="J24" s="6" t="s">
        <v>67</v>
      </c>
    </row>
    <row r="25" ht="63.15" spans="1:10">
      <c r="A25" s="13"/>
      <c r="B25" s="14" t="s">
        <v>68</v>
      </c>
      <c r="C25" s="14" t="s">
        <v>69</v>
      </c>
      <c r="D25" s="24" t="s">
        <v>70</v>
      </c>
      <c r="E25" s="3" t="s">
        <v>71</v>
      </c>
      <c r="F25" s="25">
        <v>0.97</v>
      </c>
      <c r="G25" s="3"/>
      <c r="H25" s="3">
        <v>10</v>
      </c>
      <c r="I25" s="3">
        <v>9</v>
      </c>
      <c r="J25" s="6" t="s">
        <v>72</v>
      </c>
    </row>
    <row r="26" ht="16.35" spans="1:10">
      <c r="A26" s="26" t="s">
        <v>73</v>
      </c>
      <c r="B26" s="26"/>
      <c r="C26" s="26"/>
      <c r="D26" s="26"/>
      <c r="E26" s="26"/>
      <c r="F26" s="26"/>
      <c r="G26" s="26"/>
      <c r="H26" s="26">
        <f>SUM(H14:H25)+10</f>
        <v>100</v>
      </c>
      <c r="I26" s="32">
        <f>SUM(I14:I25)+J7</f>
        <v>98</v>
      </c>
      <c r="J26" s="3"/>
    </row>
    <row r="27" ht="161" customHeight="1" spans="1:10">
      <c r="A27" s="27" t="s">
        <v>74</v>
      </c>
      <c r="B27" s="28"/>
      <c r="C27" s="28"/>
      <c r="D27" s="28"/>
      <c r="E27" s="28"/>
      <c r="F27" s="28"/>
      <c r="G27" s="28"/>
      <c r="H27" s="28"/>
      <c r="I27" s="28"/>
      <c r="J27" s="28"/>
    </row>
  </sheetData>
  <mergeCells count="36">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20"/>
    <mergeCell ref="B21:B24"/>
    <mergeCell ref="C14:C16"/>
    <mergeCell ref="C18:C19"/>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HASEE</cp:lastModifiedBy>
  <dcterms:created xsi:type="dcterms:W3CDTF">2015-06-05T18:17:00Z</dcterms:created>
  <cp:lastPrinted>2020-04-23T02:17:00Z</cp:lastPrinted>
  <dcterms:modified xsi:type="dcterms:W3CDTF">2023-08-15T11:07:20Z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292814B1C4964904B963D369004D078A</vt:lpwstr>
  </property>
</Properties>
</file>