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<sst xmlns="http://schemas.openxmlformats.org/spreadsheetml/2006/main" count="92" uniqueCount="68">
  <si>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</si>
  <si>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</si>
  <si>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</si>
  <si>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11000022T000000431065-业务工作经费</t>
  </si>
  <si>
    <t>主管部门</t>
  </si>
  <si>
    <t>北京市公安局</t>
  </si>
  <si>
    <t>实施单位</t>
  </si>
  <si>
    <t>禁毒科技中心</t>
  </si>
  <si>
    <t>项目负责人</t>
  </si>
  <si>
    <t>蔡乐斯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</si>
  <si>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</si>
  <si>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</si>
  <si>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</si>
  <si>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</si>
  <si>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</si>
  <si>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</si>
  <si>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</si>
  <si>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</si>
  <si>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</si>
  <si>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</si>
  <si>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</si>
  <si>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</si>
  <si>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</si>
  <si>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</si>
  <si>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</si>
  <si>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</si>
  <si>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确保列管物质定性定量准确，保障执法办案活动依法进行。</t>
  </si>
  <si>
    <t>对执法办案单位送检可疑物质进行检测，实现了定性定量检测100%准确，有效保障了执法办案工作。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</si>
  <si>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</si>
  <si>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</si>
  <si>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</si>
  <si>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</si>
  <si>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</si>
  <si>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</si>
  <si>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</si>
  <si>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</si>
  <si>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</si>
  <si>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</si>
  <si>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采购标准物质数量</t>
  </si>
  <si>
    <t>≤189个（台、套、件、辆）</t>
  </si>
  <si>
    <t>189个</t>
  </si>
  <si>
    <t>质量指标</t>
  </si>
  <si>
    <t>达到国标或行业内相关规定的标准和要求</t>
  </si>
  <si>
    <t>达到标准</t>
  </si>
  <si>
    <t>时效指标</t>
  </si>
  <si>
    <t>采购完成时间</t>
  </si>
  <si>
    <t>≤12月</t>
  </si>
  <si>
    <t>成本指标</t>
  </si>
  <si>
    <t>项目预算控制数</t>
  </si>
  <si>
    <t>≤214.4万元</t>
  </si>
  <si>
    <t>214.4万元</t>
  </si>
  <si>
    <t>效果指标(30分)</t>
  </si>
  <si>
    <t>经济效益
指标</t>
  </si>
  <si>
    <t>无</t>
  </si>
  <si>
    <t>社会效益
指标</t>
  </si>
  <si>
    <t>项目实施对区域人文产生的影响</t>
  </si>
  <si>
    <t>保障相关工作开展，助力首都禁毒工作实现创新发展</t>
  </si>
  <si>
    <t>生态效益
指标</t>
  </si>
  <si>
    <t>可持续影响指标</t>
  </si>
  <si>
    <t>提高检验鉴定工作数据积累</t>
  </si>
  <si>
    <t>实时统计分析案件受理情况，为基层民警执法办案提供技术保障和信息支撑</t>
  </si>
  <si>
    <t>效果资料量化不足</t>
  </si>
  <si>
    <t>满意度
指标
（10分）</t>
  </si>
  <si>
    <t>服务对象满意度指标</t>
  </si>
  <si>
    <t>实施区域内基础民警满意程度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</si>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</sst>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10" fontId="3" fillId="0" borderId="1" xfId="3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workbookViewId="0">
      <selection activeCell="H4" sqref="H4:J4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5.825" customWidth="1"/>
    <col min="7" max="7" width="15.4666666666667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6" t="s">
        <v>9</v>
      </c>
      <c r="E5" s="6"/>
      <c r="F5" s="6"/>
      <c r="G5" s="6" t="s">
        <v>10</v>
      </c>
      <c r="H5" s="7">
        <v>18810413365</v>
      </c>
      <c r="I5" s="7"/>
      <c r="J5" s="7"/>
    </row>
    <row r="6" ht="30.75" spans="1:10">
      <c r="A6" s="8" t="s">
        <v>11</v>
      </c>
      <c r="B6" s="8"/>
      <c r="C6" s="8"/>
      <c r="D6" s="3"/>
      <c r="E6" s="9" t="s">
        <v>12</v>
      </c>
      <c r="F6" s="9" t="s">
        <v>13</v>
      </c>
      <c r="G6" s="9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10" t="s">
        <v>18</v>
      </c>
      <c r="E7" s="11">
        <f t="shared" ref="E7:G7" si="0">SUM(E8:E10)</f>
        <v>326.32</v>
      </c>
      <c r="F7" s="11">
        <f t="shared" si="0"/>
        <v>214.4</v>
      </c>
      <c r="G7" s="11">
        <f t="shared" si="0"/>
        <v>214.4</v>
      </c>
      <c r="H7" s="3" t="s">
        <v>19</v>
      </c>
      <c r="I7" s="28">
        <f>G7/F7</f>
        <v>1</v>
      </c>
      <c r="J7" s="29">
        <f>10*I7</f>
        <v>10</v>
      </c>
    </row>
    <row r="8" ht="30.75" spans="1:10">
      <c r="A8" s="8"/>
      <c r="B8" s="8"/>
      <c r="C8" s="8"/>
      <c r="D8" s="12" t="s">
        <v>20</v>
      </c>
      <c r="E8" s="11">
        <v>326.32</v>
      </c>
      <c r="F8" s="11">
        <v>214.4</v>
      </c>
      <c r="G8" s="11">
        <v>214.4</v>
      </c>
      <c r="H8" s="3" t="s">
        <v>19</v>
      </c>
      <c r="I8" s="3" t="s">
        <v>19</v>
      </c>
      <c r="J8" s="8" t="s">
        <v>19</v>
      </c>
    </row>
    <row r="9" ht="25" customHeight="1" spans="1:10">
      <c r="A9" s="8"/>
      <c r="B9" s="8"/>
      <c r="C9" s="8"/>
      <c r="D9" s="13" t="s">
        <v>21</v>
      </c>
      <c r="E9" s="3" t="s">
        <v>19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</row>
    <row r="10" ht="19" customHeight="1" spans="1:10">
      <c r="A10" s="8"/>
      <c r="B10" s="8"/>
      <c r="C10" s="8"/>
      <c r="D10" s="14" t="s">
        <v>22</v>
      </c>
      <c r="E10" s="3" t="s">
        <v>19</v>
      </c>
      <c r="F10" s="3" t="s">
        <v>19</v>
      </c>
      <c r="G10" s="3" t="s">
        <v>19</v>
      </c>
      <c r="H10" s="3" t="s">
        <v>19</v>
      </c>
      <c r="I10" s="3" t="s">
        <v>19</v>
      </c>
      <c r="J10" s="8" t="s">
        <v>19</v>
      </c>
    </row>
    <row r="11" ht="26" customHeight="1" spans="1:10">
      <c r="A11" s="15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83" customHeight="1" spans="1:10">
      <c r="A12" s="15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0.75" spans="1:10">
      <c r="A13" s="15" t="s">
        <v>28</v>
      </c>
      <c r="B13" s="8" t="s">
        <v>29</v>
      </c>
      <c r="C13" s="3" t="s">
        <v>30</v>
      </c>
      <c r="D13" s="16" t="s">
        <v>31</v>
      </c>
      <c r="E13" s="17" t="s">
        <v>32</v>
      </c>
      <c r="F13" s="8" t="s">
        <v>33</v>
      </c>
      <c r="G13" s="8"/>
      <c r="H13" s="8" t="s">
        <v>34</v>
      </c>
      <c r="I13" s="8" t="s">
        <v>17</v>
      </c>
      <c r="J13" s="8" t="s">
        <v>35</v>
      </c>
    </row>
    <row r="14" ht="32" customHeight="1" spans="1:10">
      <c r="A14" s="15"/>
      <c r="B14" s="18" t="s">
        <v>36</v>
      </c>
      <c r="C14" s="19" t="s">
        <v>37</v>
      </c>
      <c r="D14" s="16" t="s">
        <v>38</v>
      </c>
      <c r="E14" s="17" t="s">
        <v>39</v>
      </c>
      <c r="F14" s="8" t="s">
        <v>40</v>
      </c>
      <c r="G14" s="3"/>
      <c r="H14" s="8">
        <v>10</v>
      </c>
      <c r="I14" s="8">
        <v>10</v>
      </c>
      <c r="J14" s="3"/>
    </row>
    <row r="15" ht="45" customHeight="1" spans="1:10">
      <c r="A15" s="15"/>
      <c r="B15" s="20"/>
      <c r="C15" s="19" t="s">
        <v>41</v>
      </c>
      <c r="D15" s="16" t="s">
        <v>42</v>
      </c>
      <c r="E15" s="17" t="s">
        <v>43</v>
      </c>
      <c r="F15" s="8" t="s">
        <v>43</v>
      </c>
      <c r="G15" s="3"/>
      <c r="H15" s="8">
        <v>20</v>
      </c>
      <c r="I15" s="8">
        <v>20</v>
      </c>
      <c r="J15" s="3"/>
    </row>
    <row r="16" ht="32" customHeight="1" spans="1:10">
      <c r="A16" s="15"/>
      <c r="B16" s="20"/>
      <c r="C16" s="19" t="s">
        <v>44</v>
      </c>
      <c r="D16" s="16" t="s">
        <v>45</v>
      </c>
      <c r="E16" s="17" t="s">
        <v>46</v>
      </c>
      <c r="F16" s="21">
        <v>44785</v>
      </c>
      <c r="G16" s="3"/>
      <c r="H16" s="8">
        <v>10</v>
      </c>
      <c r="I16" s="8">
        <v>10</v>
      </c>
      <c r="J16" s="3"/>
    </row>
    <row r="17" ht="35" customHeight="1" spans="1:10">
      <c r="A17" s="15"/>
      <c r="B17" s="20"/>
      <c r="C17" s="19" t="s">
        <v>47</v>
      </c>
      <c r="D17" s="16" t="s">
        <v>48</v>
      </c>
      <c r="E17" s="17" t="s">
        <v>49</v>
      </c>
      <c r="F17" s="8" t="s">
        <v>50</v>
      </c>
      <c r="G17" s="3"/>
      <c r="H17" s="8">
        <v>10</v>
      </c>
      <c r="I17" s="8">
        <v>10</v>
      </c>
      <c r="J17" s="3"/>
    </row>
    <row r="18" ht="30.75" spans="1:10">
      <c r="A18" s="15"/>
      <c r="B18" s="22" t="s">
        <v>51</v>
      </c>
      <c r="C18" s="22" t="s">
        <v>52</v>
      </c>
      <c r="D18" s="16" t="s">
        <v>53</v>
      </c>
      <c r="E18" s="17" t="s">
        <v>53</v>
      </c>
      <c r="F18" s="3" t="s">
        <v>53</v>
      </c>
      <c r="G18" s="3"/>
      <c r="H18" s="8">
        <v>0</v>
      </c>
      <c r="I18" s="3">
        <v>0</v>
      </c>
      <c r="J18" s="3"/>
    </row>
    <row r="19" ht="111" customHeight="1" spans="1:10">
      <c r="A19" s="15"/>
      <c r="B19" s="22"/>
      <c r="C19" s="22" t="s">
        <v>54</v>
      </c>
      <c r="D19" s="16" t="s">
        <v>55</v>
      </c>
      <c r="E19" s="17" t="s">
        <v>56</v>
      </c>
      <c r="F19" s="8" t="s">
        <v>56</v>
      </c>
      <c r="G19" s="3"/>
      <c r="H19" s="8">
        <v>10</v>
      </c>
      <c r="I19" s="3">
        <v>10</v>
      </c>
      <c r="J19" s="3"/>
    </row>
    <row r="20" ht="30.75" spans="1:10">
      <c r="A20" s="15"/>
      <c r="B20" s="22"/>
      <c r="C20" s="22" t="s">
        <v>57</v>
      </c>
      <c r="D20" s="16" t="s">
        <v>53</v>
      </c>
      <c r="E20" s="17" t="s">
        <v>53</v>
      </c>
      <c r="F20" s="3" t="s">
        <v>53</v>
      </c>
      <c r="G20" s="3"/>
      <c r="H20" s="8">
        <v>0</v>
      </c>
      <c r="I20" s="3">
        <v>0</v>
      </c>
      <c r="J20" s="3"/>
    </row>
    <row r="21" ht="64" customHeight="1" spans="1:10">
      <c r="A21" s="15"/>
      <c r="B21" s="22"/>
      <c r="C21" s="22" t="s">
        <v>58</v>
      </c>
      <c r="D21" s="16" t="s">
        <v>59</v>
      </c>
      <c r="E21" s="17" t="s">
        <v>60</v>
      </c>
      <c r="F21" s="23" t="s">
        <v>60</v>
      </c>
      <c r="G21" s="4"/>
      <c r="H21" s="8">
        <v>20</v>
      </c>
      <c r="I21" s="3">
        <v>19</v>
      </c>
      <c r="J21" s="8" t="s">
        <v>61</v>
      </c>
    </row>
    <row r="22" ht="45.75" spans="1:10">
      <c r="A22" s="15"/>
      <c r="B22" s="22" t="s">
        <v>62</v>
      </c>
      <c r="C22" s="22" t="s">
        <v>63</v>
      </c>
      <c r="D22" s="16" t="s">
        <v>64</v>
      </c>
      <c r="E22" s="17" t="s">
        <v>65</v>
      </c>
      <c r="F22" s="24">
        <v>1</v>
      </c>
      <c r="G22" s="3"/>
      <c r="H22" s="8">
        <v>10</v>
      </c>
      <c r="I22" s="3">
        <v>10</v>
      </c>
      <c r="J22" s="8"/>
    </row>
    <row r="23" ht="15.75" spans="1:10">
      <c r="A23" s="25" t="s">
        <v>66</v>
      </c>
      <c r="B23" s="25"/>
      <c r="C23" s="25"/>
      <c r="D23" s="25"/>
      <c r="E23" s="25"/>
      <c r="F23" s="25"/>
      <c r="G23" s="25"/>
      <c r="H23" s="25">
        <f>SUM(H14:H22)+10</f>
        <v>100</v>
      </c>
      <c r="I23" s="30">
        <f>SUM(I14:I22)+J7</f>
        <v>99</v>
      </c>
      <c r="J23" s="3"/>
    </row>
    <row r="24" ht="161" customHeight="1" spans="1:10">
      <c r="A24" s="26" t="s">
        <v>67</v>
      </c>
      <c r="B24" s="27"/>
      <c r="C24" s="27"/>
      <c r="D24" s="27"/>
      <c r="E24" s="27"/>
      <c r="F24" s="27"/>
      <c r="G24" s="27"/>
      <c r="H24" s="27"/>
      <c r="I24" s="27"/>
      <c r="J24" s="27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oo</cp:lastModifiedBy>
  <dcterms:created xsi:type="dcterms:W3CDTF">2015-06-05T18:17:00Z</dcterms:created>
  <cp:lastPrinted>2020-04-23T02:17:00Z</cp:lastPrinted>
  <dcterms:modified xsi:type="dcterms:W3CDTF">2023-08-04T08:14:37Z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021BFB1324C84EE6B69103EFC2791C5C</vt:lpwstr>
  </property>
</Properties>
</file>