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<sst xmlns="http://schemas.openxmlformats.org/spreadsheetml/2006/main" count="102" uniqueCount="78">
  <si>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</si>
  <si>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</si>
  <si>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</si>
  <si>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11000022T000000430958-禁毒科技中心实验室运行保障经费</t>
  </si>
  <si>
    <t>主管部门</t>
  </si>
  <si>
    <t>北京市公安局</t>
  </si>
  <si>
    <t>实施单位</t>
  </si>
  <si>
    <t>禁毒科技中心</t>
  </si>
  <si>
    <t>项目负责人</t>
  </si>
  <si>
    <t>马震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</si>
  <si>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</si>
  <si>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</si>
  <si>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</si>
  <si>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</si>
  <si>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</si>
  <si>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</si>
  <si>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</si>
  <si>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</si>
  <si>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</si>
  <si>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</si>
  <si>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</si>
  <si>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</si>
  <si>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</si>
  <si>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</si>
  <si>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</si>
  <si>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</si>
  <si>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为实验室提供设备专业定准、仪器定期检定、样品采集服务、专家咨询等，保障实验室安全正常运行。</t>
  </si>
  <si>
    <t>完成了设备专业定准、仪器定期检定、样品采集服务、专家咨询论证等，有效保障了实验室安全稳定运行。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</si>
  <si>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</si>
  <si>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</si>
  <si>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</si>
  <si>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</si>
  <si>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</si>
  <si>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</si>
  <si>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</si>
  <si>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</si>
  <si>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</si>
  <si>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</si>
  <si>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采集点位</t>
  </si>
  <si>
    <t>≥300个（台、套、件、辆）</t>
  </si>
  <si>
    <t>1200个</t>
  </si>
  <si>
    <t>年初指标值设置偏低：按照市局相关要求，2022年度需增加采集点位</t>
  </si>
  <si>
    <t>交流学习</t>
  </si>
  <si>
    <t>＝18人次</t>
  </si>
  <si>
    <t>18人次</t>
  </si>
  <si>
    <t>巡检次数</t>
  </si>
  <si>
    <t>≥1次</t>
  </si>
  <si>
    <t>1次</t>
  </si>
  <si>
    <t>专业服务</t>
  </si>
  <si>
    <t>＝3项</t>
  </si>
  <si>
    <t>3项</t>
  </si>
  <si>
    <t>质量指标</t>
  </si>
  <si>
    <t>设备故障率</t>
  </si>
  <si>
    <t>≤5%</t>
  </si>
  <si>
    <t>时效指标</t>
  </si>
  <si>
    <t>故障修复处理时间</t>
  </si>
  <si>
    <t>≤25小时</t>
  </si>
  <si>
    <t>0小时</t>
  </si>
  <si>
    <t>成本指标</t>
  </si>
  <si>
    <t>项目预算控制数</t>
  </si>
  <si>
    <t>≤150.278595万元</t>
  </si>
  <si>
    <t>150.133615万元</t>
  </si>
  <si>
    <t>效果指标(30分)</t>
  </si>
  <si>
    <t>经济效益
指标</t>
  </si>
  <si>
    <t>无</t>
  </si>
  <si>
    <t>社会效益
指标</t>
  </si>
  <si>
    <t>实验室正常运转</t>
  </si>
  <si>
    <t>正常运转</t>
  </si>
  <si>
    <t>效果资料呈现不足</t>
  </si>
  <si>
    <t>生态效益
指标</t>
  </si>
  <si>
    <t>可持续影响指标</t>
  </si>
  <si>
    <t>实验室业务持续正常运行</t>
  </si>
  <si>
    <t>满意度
指标
（10分）</t>
  </si>
  <si>
    <t>服务对象满意度指标</t>
  </si>
  <si>
    <t>员工满意度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</si>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</sst>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10" fontId="3" fillId="0" borderId="1" xfId="1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9" fontId="3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zoomScaleSheetLayoutView="70" topLeftCell="A7" workbookViewId="0">
      <selection activeCell="J15" sqref="J15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5.8240740740741" customWidth="1"/>
    <col min="7" max="7" width="16.3055555555556" customWidth="1"/>
    <col min="8" max="8" width="12.5" customWidth="1"/>
    <col min="9" max="9" width="10.3333333333333"/>
    <col min="10" max="10" width="19.296296296296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13718799099</v>
      </c>
      <c r="I5" s="5"/>
      <c r="J5" s="5"/>
    </row>
    <row r="6" ht="31.9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209.41</v>
      </c>
      <c r="F7" s="8">
        <f t="shared" si="0"/>
        <v>150.278595</v>
      </c>
      <c r="G7" s="8">
        <f t="shared" si="0"/>
        <v>150.133615</v>
      </c>
      <c r="H7" s="9" t="s">
        <v>19</v>
      </c>
      <c r="I7" s="27">
        <f>G7/F7</f>
        <v>0.99903525848109</v>
      </c>
      <c r="J7" s="28">
        <f>10*I7</f>
        <v>9.9903525848109</v>
      </c>
    </row>
    <row r="8" ht="31.95" spans="1:10">
      <c r="A8" s="5"/>
      <c r="B8" s="5"/>
      <c r="C8" s="5"/>
      <c r="D8" s="10" t="s">
        <v>20</v>
      </c>
      <c r="E8" s="8">
        <v>209.41</v>
      </c>
      <c r="F8" s="8">
        <v>150.278595</v>
      </c>
      <c r="G8" s="8">
        <v>150.133615</v>
      </c>
      <c r="H8" s="11" t="s">
        <v>19</v>
      </c>
      <c r="I8" s="11" t="s">
        <v>19</v>
      </c>
      <c r="J8" s="5" t="s">
        <v>19</v>
      </c>
    </row>
    <row r="9" ht="25" customHeight="1" spans="1:10">
      <c r="A9" s="5"/>
      <c r="B9" s="5"/>
      <c r="C9" s="5"/>
      <c r="D9" s="12" t="s">
        <v>21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</row>
    <row r="10" ht="19" customHeight="1" spans="1:10">
      <c r="A10" s="5"/>
      <c r="B10" s="5"/>
      <c r="C10" s="5"/>
      <c r="D10" s="13" t="s">
        <v>22</v>
      </c>
      <c r="E10" s="11" t="s">
        <v>19</v>
      </c>
      <c r="F10" s="11" t="s">
        <v>19</v>
      </c>
      <c r="G10" s="11" t="s">
        <v>19</v>
      </c>
      <c r="H10" s="3" t="s">
        <v>19</v>
      </c>
      <c r="I10" s="11" t="s">
        <v>19</v>
      </c>
      <c r="J10" s="5" t="s">
        <v>19</v>
      </c>
    </row>
    <row r="11" ht="26" customHeight="1" spans="1:10">
      <c r="A11" s="14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8" customHeight="1" spans="1:10">
      <c r="A12" s="14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1.95" spans="1:10">
      <c r="A13" s="14" t="s">
        <v>28</v>
      </c>
      <c r="B13" s="5" t="s">
        <v>29</v>
      </c>
      <c r="C13" s="3" t="s">
        <v>30</v>
      </c>
      <c r="D13" s="15" t="s">
        <v>31</v>
      </c>
      <c r="E13" s="16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72" customHeight="1" spans="1:10">
      <c r="A14" s="14"/>
      <c r="B14" s="17" t="s">
        <v>36</v>
      </c>
      <c r="C14" s="18" t="s">
        <v>37</v>
      </c>
      <c r="D14" s="15" t="s">
        <v>38</v>
      </c>
      <c r="E14" s="16" t="s">
        <v>39</v>
      </c>
      <c r="F14" s="12" t="s">
        <v>40</v>
      </c>
      <c r="G14" s="19"/>
      <c r="H14" s="5">
        <v>2.5</v>
      </c>
      <c r="I14" s="29">
        <f>80%*2.5</f>
        <v>2</v>
      </c>
      <c r="J14" s="30" t="s">
        <v>41</v>
      </c>
    </row>
    <row r="15" ht="32" customHeight="1" spans="1:10">
      <c r="A15" s="14"/>
      <c r="B15" s="20"/>
      <c r="C15" s="21"/>
      <c r="D15" s="15" t="s">
        <v>42</v>
      </c>
      <c r="E15" s="16" t="s">
        <v>43</v>
      </c>
      <c r="F15" s="12" t="s">
        <v>44</v>
      </c>
      <c r="G15" s="19"/>
      <c r="H15" s="5">
        <v>2.5</v>
      </c>
      <c r="I15" s="5">
        <v>2.5</v>
      </c>
      <c r="J15" s="3"/>
    </row>
    <row r="16" ht="39" customHeight="1" spans="1:10">
      <c r="A16" s="14"/>
      <c r="B16" s="20"/>
      <c r="C16" s="21"/>
      <c r="D16" s="15" t="s">
        <v>45</v>
      </c>
      <c r="E16" s="16" t="s">
        <v>46</v>
      </c>
      <c r="F16" s="12" t="s">
        <v>47</v>
      </c>
      <c r="G16" s="19"/>
      <c r="H16" s="5">
        <v>2.5</v>
      </c>
      <c r="I16" s="29">
        <v>2.5</v>
      </c>
      <c r="J16" s="31"/>
    </row>
    <row r="17" ht="32" customHeight="1" spans="1:10">
      <c r="A17" s="14"/>
      <c r="B17" s="20"/>
      <c r="C17" s="21"/>
      <c r="D17" s="15" t="s">
        <v>48</v>
      </c>
      <c r="E17" s="16" t="s">
        <v>49</v>
      </c>
      <c r="F17" s="12" t="s">
        <v>50</v>
      </c>
      <c r="G17" s="19"/>
      <c r="H17" s="5">
        <v>2.5</v>
      </c>
      <c r="I17" s="5">
        <v>2.5</v>
      </c>
      <c r="J17" s="3"/>
    </row>
    <row r="18" ht="32" customHeight="1" spans="1:10">
      <c r="A18" s="14"/>
      <c r="B18" s="20"/>
      <c r="C18" s="18" t="s">
        <v>51</v>
      </c>
      <c r="D18" s="15" t="s">
        <v>52</v>
      </c>
      <c r="E18" s="16" t="s">
        <v>53</v>
      </c>
      <c r="F18" s="22">
        <v>0</v>
      </c>
      <c r="G18" s="3"/>
      <c r="H18" s="5">
        <v>15</v>
      </c>
      <c r="I18" s="5">
        <v>15</v>
      </c>
      <c r="J18" s="3"/>
    </row>
    <row r="19" ht="32" customHeight="1" spans="1:10">
      <c r="A19" s="14"/>
      <c r="B19" s="20"/>
      <c r="C19" s="18" t="s">
        <v>54</v>
      </c>
      <c r="D19" s="15" t="s">
        <v>55</v>
      </c>
      <c r="E19" s="16" t="s">
        <v>56</v>
      </c>
      <c r="F19" s="3" t="s">
        <v>57</v>
      </c>
      <c r="G19" s="3"/>
      <c r="H19" s="5">
        <v>15</v>
      </c>
      <c r="I19" s="5">
        <v>15</v>
      </c>
      <c r="J19" s="3"/>
    </row>
    <row r="20" ht="35" customHeight="1" spans="1:10">
      <c r="A20" s="14"/>
      <c r="B20" s="20"/>
      <c r="C20" s="18" t="s">
        <v>58</v>
      </c>
      <c r="D20" s="15" t="s">
        <v>59</v>
      </c>
      <c r="E20" s="16" t="s">
        <v>60</v>
      </c>
      <c r="F20" s="3" t="s">
        <v>61</v>
      </c>
      <c r="G20" s="3"/>
      <c r="H20" s="5">
        <v>10</v>
      </c>
      <c r="I20" s="5">
        <v>10</v>
      </c>
      <c r="J20" s="3"/>
    </row>
    <row r="21" ht="31.95" spans="1:10">
      <c r="A21" s="14"/>
      <c r="B21" s="23" t="s">
        <v>62</v>
      </c>
      <c r="C21" s="23" t="s">
        <v>63</v>
      </c>
      <c r="D21" s="15" t="s">
        <v>64</v>
      </c>
      <c r="E21" s="16" t="s">
        <v>64</v>
      </c>
      <c r="F21" s="3" t="s">
        <v>64</v>
      </c>
      <c r="G21" s="3"/>
      <c r="H21" s="5">
        <v>0</v>
      </c>
      <c r="I21" s="3">
        <v>0</v>
      </c>
      <c r="J21" s="3"/>
    </row>
    <row r="22" ht="31.95" spans="1:10">
      <c r="A22" s="14"/>
      <c r="B22" s="23"/>
      <c r="C22" s="23" t="s">
        <v>65</v>
      </c>
      <c r="D22" s="15" t="s">
        <v>66</v>
      </c>
      <c r="E22" s="16" t="s">
        <v>67</v>
      </c>
      <c r="F22" s="3" t="s">
        <v>67</v>
      </c>
      <c r="G22" s="3"/>
      <c r="H22" s="5">
        <v>15</v>
      </c>
      <c r="I22" s="3">
        <v>14</v>
      </c>
      <c r="J22" s="5" t="s">
        <v>68</v>
      </c>
    </row>
    <row r="23" ht="31.95" spans="1:10">
      <c r="A23" s="14"/>
      <c r="B23" s="23"/>
      <c r="C23" s="23" t="s">
        <v>69</v>
      </c>
      <c r="D23" s="15" t="s">
        <v>64</v>
      </c>
      <c r="E23" s="16" t="s">
        <v>64</v>
      </c>
      <c r="F23" s="3" t="s">
        <v>64</v>
      </c>
      <c r="G23" s="3"/>
      <c r="H23" s="5">
        <v>0</v>
      </c>
      <c r="I23" s="3">
        <v>0</v>
      </c>
      <c r="J23" s="3"/>
    </row>
    <row r="24" ht="31.95" spans="1:10">
      <c r="A24" s="14"/>
      <c r="B24" s="23"/>
      <c r="C24" s="23" t="s">
        <v>70</v>
      </c>
      <c r="D24" s="15" t="s">
        <v>71</v>
      </c>
      <c r="E24" s="16" t="s">
        <v>67</v>
      </c>
      <c r="F24" s="3" t="s">
        <v>67</v>
      </c>
      <c r="G24" s="3"/>
      <c r="H24" s="5">
        <v>15</v>
      </c>
      <c r="I24" s="3">
        <v>15</v>
      </c>
      <c r="J24" s="3"/>
    </row>
    <row r="25" ht="63.15" spans="1:10">
      <c r="A25" s="14"/>
      <c r="B25" s="23" t="s">
        <v>72</v>
      </c>
      <c r="C25" s="23" t="s">
        <v>73</v>
      </c>
      <c r="D25" s="15" t="s">
        <v>74</v>
      </c>
      <c r="E25" s="16" t="s">
        <v>75</v>
      </c>
      <c r="F25" s="22">
        <v>1</v>
      </c>
      <c r="G25" s="3"/>
      <c r="H25" s="5">
        <v>10</v>
      </c>
      <c r="I25" s="3">
        <v>10</v>
      </c>
      <c r="J25" s="5"/>
    </row>
    <row r="26" ht="16.35" spans="1:10">
      <c r="A26" s="24" t="s">
        <v>76</v>
      </c>
      <c r="B26" s="24"/>
      <c r="C26" s="24"/>
      <c r="D26" s="24"/>
      <c r="E26" s="24"/>
      <c r="F26" s="24"/>
      <c r="G26" s="24"/>
      <c r="H26" s="24">
        <f>SUM(H14:H25)+10</f>
        <v>100</v>
      </c>
      <c r="I26" s="32">
        <f>SUM(I14:I25)+J7</f>
        <v>98.4903525848109</v>
      </c>
      <c r="J26" s="3"/>
    </row>
    <row r="27" ht="161" customHeight="1" spans="1:10">
      <c r="A27" s="25" t="s">
        <v>77</v>
      </c>
      <c r="B27" s="26"/>
      <c r="C27" s="26"/>
      <c r="D27" s="26"/>
      <c r="E27" s="26"/>
      <c r="F27" s="26"/>
      <c r="G27" s="26"/>
      <c r="H27" s="26"/>
      <c r="I27" s="26"/>
      <c r="J27" s="26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7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