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D\e\工作\文档\决算\2022年度决算公开\决算公开\025010北京市公安局民警门诊部 公开\北京市公安局民警门诊部项目支出绩效自评表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Print_Area" localSheetId="0">Sheet1!$A$1:$J$25</definedName>
  </definedNames>
  <calcPr calcId="152511"/>
</workbook>
</file>

<file path=xl/calcChain.xml><?xml version="1.0" encoding="utf-8"?>
<calcChain xmlns="http://schemas.openxmlformats.org/spreadsheetml/2006/main">
  <c r="H24" i="1" l="1"/>
  <c r="I14" i="1"/>
  <c r="I8" i="1"/>
  <c r="I7" i="1"/>
  <c r="J7" i="1" s="1"/>
  <c r="I24" i="1" s="1"/>
  <c r="G7" i="1"/>
  <c r="F7" i="1"/>
  <c r="E7" i="1"/>
</calcChain>
</file>

<file path=xl/sharedStrings.xml><?xml version="1.0" encoding="utf-8"?>
<sst xmlns="http://schemas.openxmlformats.org/spreadsheetml/2006/main" count="83" uniqueCount="67">
  <si>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</si>
  <si>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</si>
  <si>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</si>
  <si>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11000022T000000425505-医疗支出</t>
  </si>
  <si>
    <t>主管部门</t>
  </si>
  <si>
    <t>北京市公安局</t>
  </si>
  <si>
    <t>实施单位</t>
  </si>
  <si>
    <t>民警门诊部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</si>
  <si>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</si>
  <si>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</si>
  <si>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</si>
  <si>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</si>
  <si>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</si>
  <si>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</si>
  <si>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</si>
  <si>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</si>
  <si>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</si>
  <si>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</si>
  <si>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</si>
  <si>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</si>
  <si>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</si>
  <si>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</si>
  <si>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</si>
  <si>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</si>
  <si>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</si>
  <si>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</si>
  <si>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</si>
  <si>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</si>
  <si>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</si>
  <si>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</si>
  <si>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</si>
  <si>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</si>
  <si>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</si>
  <si>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</si>
  <si>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</si>
  <si>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聘请专家人数</t>
  </si>
  <si>
    <t>12人</t>
  </si>
  <si>
    <t>11人</t>
  </si>
  <si>
    <t>个人原因离职</t>
  </si>
  <si>
    <t>质量指标</t>
  </si>
  <si>
    <t xml:space="preserve">聘请专家资质 </t>
  </si>
  <si>
    <t>具有相关行业资质</t>
  </si>
  <si>
    <t>符合相关行业资质</t>
  </si>
  <si>
    <t>聘请专家出勤率</t>
  </si>
  <si>
    <t>时效指标</t>
  </si>
  <si>
    <t>项目完成时间</t>
  </si>
  <si>
    <t>12个月</t>
  </si>
  <si>
    <t>成本指标</t>
  </si>
  <si>
    <t>项目预算控制数</t>
  </si>
  <si>
    <t>≤59万元</t>
  </si>
  <si>
    <t>58.09216万元</t>
  </si>
  <si>
    <t>效果指标(30分)</t>
  </si>
  <si>
    <t>经济效益
指标</t>
  </si>
  <si>
    <t>无</t>
  </si>
  <si>
    <t>社会效益
指标</t>
  </si>
  <si>
    <t>生态效益
指标</t>
  </si>
  <si>
    <t>可持续影响
指标</t>
  </si>
  <si>
    <t>聘请专家出诊时间</t>
  </si>
  <si>
    <t>常年聘请</t>
  </si>
  <si>
    <t>满意度
指标
（10分）</t>
  </si>
  <si>
    <t>服务对象满意度指标</t>
  </si>
  <si>
    <t>患者满意度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</si>
  <si>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</si>
  <si>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</si>
  <si>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</si>
  <si>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通过项目开展，单位医疗水平得到提升，为就医人员提供了更优质的医疗服务。</t>
    <phoneticPr fontId="10" type="noConversion"/>
  </si>
  <si>
    <t>保障门诊正常开诊需求，优化医疗服务结构。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</si>
</sst>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00_ "/>
    <numFmt numFmtId="177" formatCode="#,##0.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2755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80" zoomScaleNormal="100" workbookViewId="0">
      <selection activeCell="M7" sqref="M7"/>
    </sheetView>
  </sheetViews>
  <sheetFormatPr defaultColWidth="9" defaultRowHeight="13.5"/>
  <cols>
    <col min="1" max="1" width="5.375" customWidth="1"/>
    <col min="2" max="2" width="9.125" customWidth="1"/>
    <col min="3" max="3" width="14.5" customWidth="1"/>
    <col min="4" max="4" width="22.875" customWidth="1"/>
    <col min="5" max="5" width="21.375" customWidth="1"/>
    <col min="6" max="6" width="13.375" customWidth="1"/>
    <col min="7" max="7" width="13.75" customWidth="1"/>
    <col min="8" max="8" width="12.5" customWidth="1"/>
    <col min="9" max="9" width="11.125" customWidth="1"/>
    <col min="10" max="10" width="14.625" customWidth="1"/>
  </cols>
  <sheetData>
    <row r="1" spans="1:10" ht="33.950000000000003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100000000000001" customHeight="1">
      <c r="A3" s="18" t="s">
        <v>2</v>
      </c>
      <c r="B3" s="18"/>
      <c r="C3" s="18"/>
      <c r="D3" s="18" t="s">
        <v>3</v>
      </c>
      <c r="E3" s="18"/>
      <c r="F3" s="18"/>
      <c r="G3" s="18"/>
      <c r="H3" s="18"/>
      <c r="I3" s="18"/>
      <c r="J3" s="18"/>
    </row>
    <row r="4" spans="1:10" ht="20.100000000000001" customHeight="1">
      <c r="A4" s="18" t="s">
        <v>4</v>
      </c>
      <c r="B4" s="18"/>
      <c r="C4" s="18"/>
      <c r="D4" s="29" t="s">
        <v>5</v>
      </c>
      <c r="E4" s="30"/>
      <c r="F4" s="31"/>
      <c r="G4" s="1" t="s">
        <v>6</v>
      </c>
      <c r="H4" s="28" t="s">
        <v>7</v>
      </c>
      <c r="I4" s="28"/>
      <c r="J4" s="28"/>
    </row>
    <row r="5" spans="1:10" ht="20.100000000000001" customHeight="1">
      <c r="A5" s="18" t="s">
        <v>8</v>
      </c>
      <c r="B5" s="18"/>
      <c r="C5" s="18"/>
      <c r="D5" s="29"/>
      <c r="E5" s="30"/>
      <c r="F5" s="31"/>
      <c r="G5" s="1" t="s">
        <v>9</v>
      </c>
      <c r="H5" s="32"/>
      <c r="I5" s="32"/>
      <c r="J5" s="32"/>
    </row>
    <row r="6" spans="1:10" ht="28.5">
      <c r="A6" s="28" t="s">
        <v>10</v>
      </c>
      <c r="B6" s="28"/>
      <c r="C6" s="28"/>
      <c r="D6" s="1"/>
      <c r="E6" s="4" t="s">
        <v>11</v>
      </c>
      <c r="F6" s="4" t="s">
        <v>12</v>
      </c>
      <c r="G6" s="4" t="s">
        <v>13</v>
      </c>
      <c r="H6" s="3" t="s">
        <v>14</v>
      </c>
      <c r="I6" s="3" t="s">
        <v>15</v>
      </c>
      <c r="J6" s="1" t="s">
        <v>16</v>
      </c>
    </row>
    <row r="7" spans="1:10" ht="20.100000000000001" customHeight="1">
      <c r="A7" s="28"/>
      <c r="B7" s="28"/>
      <c r="C7" s="28"/>
      <c r="D7" s="5" t="s">
        <v>17</v>
      </c>
      <c r="E7" s="6">
        <f t="shared" ref="E7:G7" si="0">SUM(E8)</f>
        <v>76</v>
      </c>
      <c r="F7" s="6">
        <f t="shared" si="0"/>
        <v>59</v>
      </c>
      <c r="G7" s="6">
        <f t="shared" si="0"/>
        <v>58.09216</v>
      </c>
      <c r="H7" s="2" t="s">
        <v>18</v>
      </c>
      <c r="I7" s="14">
        <f>G7/F7</f>
        <v>0.98461288135593217</v>
      </c>
      <c r="J7" s="15">
        <f>ROUND(10*I7,2)</f>
        <v>9.85</v>
      </c>
    </row>
    <row r="8" spans="1:10" ht="28.5">
      <c r="A8" s="28"/>
      <c r="B8" s="28"/>
      <c r="C8" s="28"/>
      <c r="D8" s="7" t="s">
        <v>19</v>
      </c>
      <c r="E8" s="6">
        <v>76</v>
      </c>
      <c r="F8" s="6">
        <v>59</v>
      </c>
      <c r="G8" s="6">
        <v>58.09216</v>
      </c>
      <c r="H8" s="2" t="s">
        <v>18</v>
      </c>
      <c r="I8" s="14">
        <f>G8/F8</f>
        <v>0.98461288135593217</v>
      </c>
      <c r="J8" s="3" t="s">
        <v>18</v>
      </c>
    </row>
    <row r="9" spans="1:10" ht="24.95" customHeight="1">
      <c r="A9" s="28"/>
      <c r="B9" s="28"/>
      <c r="C9" s="28"/>
      <c r="D9" s="1" t="s">
        <v>20</v>
      </c>
      <c r="E9" s="8"/>
      <c r="F9" s="8"/>
      <c r="G9" s="8"/>
      <c r="H9" s="1" t="s">
        <v>18</v>
      </c>
      <c r="I9" s="1"/>
      <c r="J9" s="3"/>
    </row>
    <row r="10" spans="1:10" ht="18.95" customHeight="1">
      <c r="A10" s="28"/>
      <c r="B10" s="28"/>
      <c r="C10" s="28"/>
      <c r="D10" s="9" t="s">
        <v>21</v>
      </c>
      <c r="E10" s="1"/>
      <c r="F10" s="1"/>
      <c r="G10" s="1"/>
      <c r="H10" s="1" t="s">
        <v>18</v>
      </c>
      <c r="I10" s="1"/>
      <c r="J10" s="3" t="s">
        <v>18</v>
      </c>
    </row>
    <row r="11" spans="1:10" ht="26.1" customHeight="1">
      <c r="A11" s="22" t="s">
        <v>22</v>
      </c>
      <c r="B11" s="28" t="s">
        <v>23</v>
      </c>
      <c r="C11" s="28"/>
      <c r="D11" s="28"/>
      <c r="E11" s="28"/>
      <c r="F11" s="28" t="s">
        <v>24</v>
      </c>
      <c r="G11" s="28"/>
      <c r="H11" s="28"/>
      <c r="I11" s="28"/>
      <c r="J11" s="28"/>
    </row>
    <row r="12" spans="1:10" ht="71.099999999999994" customHeight="1">
      <c r="A12" s="22"/>
      <c r="B12" s="28" t="s">
        <v>66</v>
      </c>
      <c r="C12" s="28"/>
      <c r="D12" s="28"/>
      <c r="E12" s="28"/>
      <c r="F12" s="28" t="s">
        <v>66</v>
      </c>
      <c r="G12" s="28"/>
      <c r="H12" s="28"/>
      <c r="I12" s="28"/>
      <c r="J12" s="28"/>
    </row>
    <row r="13" spans="1:10" ht="28.5">
      <c r="A13" s="22" t="s">
        <v>25</v>
      </c>
      <c r="B13" s="3" t="s">
        <v>26</v>
      </c>
      <c r="C13" s="1" t="s">
        <v>27</v>
      </c>
      <c r="D13" s="1" t="s">
        <v>28</v>
      </c>
      <c r="E13" s="1" t="s">
        <v>29</v>
      </c>
      <c r="F13" s="28" t="s">
        <v>30</v>
      </c>
      <c r="G13" s="28"/>
      <c r="H13" s="3" t="s">
        <v>31</v>
      </c>
      <c r="I13" s="3" t="s">
        <v>16</v>
      </c>
      <c r="J13" s="3" t="s">
        <v>32</v>
      </c>
    </row>
    <row r="14" spans="1:10" ht="21" customHeight="1">
      <c r="A14" s="22"/>
      <c r="B14" s="23" t="s">
        <v>33</v>
      </c>
      <c r="C14" s="1" t="s">
        <v>34</v>
      </c>
      <c r="D14" s="10" t="s">
        <v>35</v>
      </c>
      <c r="E14" s="1" t="s">
        <v>36</v>
      </c>
      <c r="F14" s="18" t="s">
        <v>37</v>
      </c>
      <c r="G14" s="18"/>
      <c r="H14" s="3">
        <v>10</v>
      </c>
      <c r="I14" s="3">
        <f>ROUND(11/12*H14,2)</f>
        <v>9.17</v>
      </c>
      <c r="J14" s="1" t="s">
        <v>38</v>
      </c>
    </row>
    <row r="15" spans="1:10" ht="36" customHeight="1">
      <c r="A15" s="22"/>
      <c r="B15" s="24"/>
      <c r="C15" s="26" t="s">
        <v>39</v>
      </c>
      <c r="D15" s="10" t="s">
        <v>40</v>
      </c>
      <c r="E15" s="11" t="s">
        <v>41</v>
      </c>
      <c r="F15" s="28" t="s">
        <v>42</v>
      </c>
      <c r="G15" s="28"/>
      <c r="H15" s="3">
        <v>10</v>
      </c>
      <c r="I15" s="3">
        <v>10</v>
      </c>
      <c r="J15" s="1"/>
    </row>
    <row r="16" spans="1:10" ht="29.25" customHeight="1">
      <c r="A16" s="22"/>
      <c r="B16" s="24"/>
      <c r="C16" s="27"/>
      <c r="D16" s="10" t="s">
        <v>43</v>
      </c>
      <c r="E16" s="11">
        <v>1</v>
      </c>
      <c r="F16" s="17">
        <v>1</v>
      </c>
      <c r="G16" s="18"/>
      <c r="H16" s="3">
        <v>10</v>
      </c>
      <c r="I16" s="3">
        <v>10</v>
      </c>
      <c r="J16" s="1"/>
    </row>
    <row r="17" spans="1:10" ht="21" customHeight="1">
      <c r="A17" s="22"/>
      <c r="B17" s="24"/>
      <c r="C17" s="1" t="s">
        <v>44</v>
      </c>
      <c r="D17" s="10" t="s">
        <v>45</v>
      </c>
      <c r="E17" s="11" t="s">
        <v>46</v>
      </c>
      <c r="F17" s="28" t="s">
        <v>46</v>
      </c>
      <c r="G17" s="28"/>
      <c r="H17" s="3">
        <v>10</v>
      </c>
      <c r="I17" s="3">
        <v>10</v>
      </c>
      <c r="J17" s="1"/>
    </row>
    <row r="18" spans="1:10" ht="21" customHeight="1">
      <c r="A18" s="22"/>
      <c r="B18" s="24"/>
      <c r="C18" s="1" t="s">
        <v>47</v>
      </c>
      <c r="D18" s="10" t="s">
        <v>48</v>
      </c>
      <c r="E18" s="11" t="s">
        <v>49</v>
      </c>
      <c r="F18" s="28" t="s">
        <v>50</v>
      </c>
      <c r="G18" s="28"/>
      <c r="H18" s="3">
        <v>10</v>
      </c>
      <c r="I18" s="3">
        <v>10</v>
      </c>
      <c r="J18" s="1"/>
    </row>
    <row r="19" spans="1:10" ht="28.5">
      <c r="A19" s="22"/>
      <c r="B19" s="25" t="s">
        <v>51</v>
      </c>
      <c r="C19" s="12" t="s">
        <v>52</v>
      </c>
      <c r="D19" s="3" t="s">
        <v>53</v>
      </c>
      <c r="E19" s="3" t="s">
        <v>53</v>
      </c>
      <c r="F19" s="18" t="s">
        <v>53</v>
      </c>
      <c r="G19" s="18"/>
      <c r="H19" s="3"/>
      <c r="I19" s="1"/>
      <c r="J19" s="1"/>
    </row>
    <row r="20" spans="1:10" ht="71.25">
      <c r="A20" s="22"/>
      <c r="B20" s="25"/>
      <c r="C20" s="12" t="s">
        <v>54</v>
      </c>
      <c r="D20" s="3" t="s">
        <v>65</v>
      </c>
      <c r="E20" s="3" t="s">
        <v>65</v>
      </c>
      <c r="F20" s="28" t="s">
        <v>65</v>
      </c>
      <c r="G20" s="28"/>
      <c r="H20" s="3">
        <v>20</v>
      </c>
      <c r="I20" s="1">
        <v>20</v>
      </c>
      <c r="J20" s="1"/>
    </row>
    <row r="21" spans="1:10" ht="28.5">
      <c r="A21" s="22"/>
      <c r="B21" s="25"/>
      <c r="C21" s="12" t="s">
        <v>55</v>
      </c>
      <c r="D21" s="3" t="s">
        <v>53</v>
      </c>
      <c r="E21" s="3" t="s">
        <v>53</v>
      </c>
      <c r="F21" s="18" t="s">
        <v>53</v>
      </c>
      <c r="G21" s="18"/>
      <c r="H21" s="3"/>
      <c r="I21" s="1"/>
      <c r="J21" s="1"/>
    </row>
    <row r="22" spans="1:10" ht="28.5">
      <c r="A22" s="22"/>
      <c r="B22" s="25"/>
      <c r="C22" s="12" t="s">
        <v>56</v>
      </c>
      <c r="D22" s="3" t="s">
        <v>57</v>
      </c>
      <c r="E22" s="3" t="s">
        <v>58</v>
      </c>
      <c r="F22" s="18" t="s">
        <v>58</v>
      </c>
      <c r="G22" s="18"/>
      <c r="H22" s="3">
        <v>10</v>
      </c>
      <c r="I22" s="1">
        <v>10</v>
      </c>
      <c r="J22" s="1"/>
    </row>
    <row r="23" spans="1:10" ht="42.75">
      <c r="A23" s="22"/>
      <c r="B23" s="12" t="s">
        <v>59</v>
      </c>
      <c r="C23" s="12" t="s">
        <v>60</v>
      </c>
      <c r="D23" s="10" t="s">
        <v>61</v>
      </c>
      <c r="E23" s="3" t="s">
        <v>62</v>
      </c>
      <c r="F23" s="17">
        <v>0.96</v>
      </c>
      <c r="G23" s="18"/>
      <c r="H23" s="3">
        <v>10</v>
      </c>
      <c r="I23" s="1">
        <v>10</v>
      </c>
      <c r="J23" s="3"/>
    </row>
    <row r="24" spans="1:10" ht="14.25">
      <c r="A24" s="19" t="s">
        <v>63</v>
      </c>
      <c r="B24" s="19"/>
      <c r="C24" s="19"/>
      <c r="D24" s="19"/>
      <c r="E24" s="19"/>
      <c r="F24" s="19"/>
      <c r="G24" s="19"/>
      <c r="H24" s="13">
        <f>SUM(H14:H23)+10</f>
        <v>100</v>
      </c>
      <c r="I24" s="16">
        <f>SUM(I14:I23)+J7</f>
        <v>99.02</v>
      </c>
      <c r="J24" s="1"/>
    </row>
    <row r="25" spans="1:10" ht="161.1" customHeight="1">
      <c r="A25" s="20" t="s">
        <v>64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33">
    <mergeCell ref="A1:J1"/>
    <mergeCell ref="A2:J2"/>
    <mergeCell ref="A3:C3"/>
    <mergeCell ref="D3:J3"/>
    <mergeCell ref="A4:C4"/>
    <mergeCell ref="D4:F4"/>
    <mergeCell ref="H4:J4"/>
    <mergeCell ref="F22:G22"/>
    <mergeCell ref="A5:C5"/>
    <mergeCell ref="D5:F5"/>
    <mergeCell ref="H5:J5"/>
    <mergeCell ref="B11:E11"/>
    <mergeCell ref="F11:J11"/>
    <mergeCell ref="A11:A12"/>
    <mergeCell ref="A6:C10"/>
    <mergeCell ref="B12:E12"/>
    <mergeCell ref="F12:J12"/>
    <mergeCell ref="F23:G23"/>
    <mergeCell ref="A24:G24"/>
    <mergeCell ref="A25:J25"/>
    <mergeCell ref="A13:A23"/>
    <mergeCell ref="B14:B18"/>
    <mergeCell ref="B19:B22"/>
    <mergeCell ref="C15:C16"/>
    <mergeCell ref="F16:G16"/>
    <mergeCell ref="F17:G17"/>
    <mergeCell ref="F18:G18"/>
    <mergeCell ref="F19:G19"/>
    <mergeCell ref="F20:G20"/>
    <mergeCell ref="F13:G13"/>
    <mergeCell ref="F14:G14"/>
    <mergeCell ref="F15:G15"/>
    <mergeCell ref="F21:G21"/>
  </mergeCells>
  <phoneticPr fontId="10" type="noConversion"/>
  <pageMargins left="0.70866141732283472" right="0.51181102362204722" top="0.55118110236220474" bottom="0.55118110236220474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zhuyan</cp:lastModifiedBy>
  <cp:lastPrinted>2023-08-11T07:11:59Z</cp:lastPrinted>
  <dcterms:created xsi:type="dcterms:W3CDTF">2015-06-05T18:17:00Z</dcterms:created>
  <dcterms:modified xsi:type="dcterms:W3CDTF">2023-08-11T07:12:06Z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CD13C1A2A241443CB02EDC3F27870941</vt:lpwstr>
  </property>
</Properties>
</file>