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88" windowHeight="8507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<sst xmlns="http://schemas.openxmlformats.org/spreadsheetml/2006/main" count="89" uniqueCount="69">
  <si>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</si>
  <si>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</si>
  <si>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</si>
  <si>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11000022Y000000422333-幼儿园园内设施维修改造项目</t>
  </si>
  <si>
    <t>主管部门</t>
  </si>
  <si>
    <t>北京市公安局</t>
  </si>
  <si>
    <t>实施单位</t>
  </si>
  <si>
    <t>北京市公安局幼儿园</t>
  </si>
  <si>
    <t>项目负责人</t>
  </si>
  <si>
    <t>张丽杰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</si>
  <si>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</si>
  <si>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</si>
  <si>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</si>
  <si>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</si>
  <si>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</si>
  <si>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</si>
  <si>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</si>
  <si>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</si>
  <si>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</si>
  <si>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</si>
  <si>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</si>
  <si>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</si>
  <si>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</si>
  <si>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</si>
  <si>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</si>
  <si>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</si>
  <si>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按建设项目中期规划及时竣工并投入使用，符合幼儿园管理和使用要求，有效改善幼儿活动场所、食堂环境，满足幼儿园发展需要。1、幼儿园操场网架加固项目：根据2021年进行的安全检测鉴定报告显示，需提升幼儿园网架的重要构件；包括6根杆件、网架杆件、支座肋板、杆件及球节点涂装。鉴于以上问题，幼儿园需对网架开展加固工作，以确保安全。2、幼儿园监控安防系统改造项目：为了优化存储设备和确保安全无死角，达到市教委和市局要求的监控图像存储90天的目标，幼儿园需开展存储增容工作。3、幼儿园燃气报警系统改造项目。</t>
  </si>
  <si>
    <t>符合幼儿园管理和使用要求，有效改善幼儿活动场所、食堂环境，满足幼儿园发展需要。1、幼儿园操场网架加固项目：已提升幼儿园网架的重要构件，确保安全；包括6根杆件、网架杆件、支座肋板、杆件及球节点涂装。2、幼儿园监控安防系统改造项目：优化存储设备和确保安全无死角，已达到市教委和市局要求的监控图像存储90天的目标。3、已完成安装幼儿园燃气报警系统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</si>
  <si>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</si>
  <si>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</si>
  <si>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</si>
  <si>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</si>
  <si>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</si>
  <si>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</si>
  <si>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</si>
  <si>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</si>
  <si>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</si>
  <si>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</si>
  <si>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幼儿园操场网架加固项目</t>
  </si>
  <si>
    <t>＝1个</t>
  </si>
  <si>
    <t>1个</t>
  </si>
  <si>
    <t>幼儿园燃气报警系统改造项目</t>
  </si>
  <si>
    <t>幼儿园监控安防系统改造项目</t>
  </si>
  <si>
    <t>质量指标</t>
  </si>
  <si>
    <t>项目竣工验收合格率</t>
  </si>
  <si>
    <t>≥100%</t>
  </si>
  <si>
    <t>时效指标</t>
  </si>
  <si>
    <t>施工、验收预计完成时间</t>
  </si>
  <si>
    <t>2022年12月31日前</t>
  </si>
  <si>
    <t>2022年9月竣工</t>
  </si>
  <si>
    <t>成本指标</t>
  </si>
  <si>
    <t>项目预算控制数</t>
  </si>
  <si>
    <t>≤56.53万元</t>
  </si>
  <si>
    <t>55.08829万元</t>
  </si>
  <si>
    <t>效果指标(30分)</t>
  </si>
  <si>
    <t>经济效益
指标</t>
  </si>
  <si>
    <t>无</t>
  </si>
  <si>
    <t>社会效益
指标</t>
  </si>
  <si>
    <t>有效改善幼儿活动场所、食堂环境，满足幼儿园发展需要</t>
  </si>
  <si>
    <t>生态效益
指标</t>
  </si>
  <si>
    <t>可持续影响指标</t>
  </si>
  <si>
    <t>有效保障监控图像存储量增大，节能减排提升</t>
  </si>
  <si>
    <t>效益指标量化有待加强</t>
  </si>
  <si>
    <t>满意度
指标
（10分）</t>
  </si>
  <si>
    <t>服务对象满意度指标</t>
  </si>
  <si>
    <t>教职员工满意度</t>
  </si>
  <si>
    <t>≥99%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</si>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</sst>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14" applyNumberFormat="0" applyAlignment="0" applyProtection="0">
      <alignment vertical="center"/>
    </xf>
    <xf numFmtId="0" fontId="23" fillId="13" borderId="18" applyNumberFormat="0" applyAlignment="0" applyProtection="0">
      <alignment vertical="center"/>
    </xf>
    <xf numFmtId="0" fontId="8" fillId="4" borderId="1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30095" y="1460500"/>
          <a:ext cx="117919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="70" zoomScaleNormal="100" zoomScaleSheetLayoutView="70" workbookViewId="0">
      <selection activeCell="F22" sqref="F22:G22"/>
    </sheetView>
  </sheetViews>
  <sheetFormatPr defaultColWidth="9" defaultRowHeight="14.4"/>
  <cols>
    <col min="1" max="1" width="5.37962962962963" customWidth="1"/>
    <col min="2" max="2" width="9.16666666666667" customWidth="1"/>
    <col min="3" max="3" width="14.5" customWidth="1"/>
    <col min="4" max="4" width="17.75" customWidth="1"/>
    <col min="5" max="5" width="24.03703703703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6" t="s">
        <v>9</v>
      </c>
      <c r="E5" s="6"/>
      <c r="F5" s="4"/>
      <c r="G5" s="3" t="s">
        <v>10</v>
      </c>
      <c r="H5" s="5">
        <v>83221528</v>
      </c>
      <c r="I5" s="5"/>
      <c r="J5" s="5"/>
    </row>
    <row r="6" ht="31.95" spans="1:10">
      <c r="A6" s="7" t="s">
        <v>11</v>
      </c>
      <c r="B6" s="7"/>
      <c r="C6" s="7"/>
      <c r="D6" s="3"/>
      <c r="E6" s="8" t="s">
        <v>12</v>
      </c>
      <c r="F6" s="8" t="s">
        <v>13</v>
      </c>
      <c r="G6" s="8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9" t="s">
        <v>18</v>
      </c>
      <c r="E7" s="10">
        <v>57</v>
      </c>
      <c r="F7" s="10">
        <v>56.53</v>
      </c>
      <c r="G7" s="10">
        <v>55.08829</v>
      </c>
      <c r="H7" s="3" t="s">
        <v>19</v>
      </c>
      <c r="I7" s="36">
        <f>G7/F7</f>
        <v>0.974496550504157</v>
      </c>
      <c r="J7" s="37">
        <f>10*I7</f>
        <v>9.74496550504157</v>
      </c>
    </row>
    <row r="8" ht="31.95" spans="1:10">
      <c r="A8" s="7"/>
      <c r="B8" s="7"/>
      <c r="C8" s="7"/>
      <c r="D8" s="11" t="s">
        <v>20</v>
      </c>
      <c r="E8" s="12">
        <v>57</v>
      </c>
      <c r="F8" s="12">
        <v>56.53</v>
      </c>
      <c r="G8" s="12">
        <v>55.08829</v>
      </c>
      <c r="H8" s="3" t="s">
        <v>19</v>
      </c>
      <c r="I8" s="36">
        <f>G8/F8</f>
        <v>0.974496550504157</v>
      </c>
      <c r="J8" s="7" t="s">
        <v>19</v>
      </c>
    </row>
    <row r="9" ht="25" customHeight="1" spans="1:10">
      <c r="A9" s="7"/>
      <c r="B9" s="7"/>
      <c r="C9" s="7"/>
      <c r="D9" s="13" t="s">
        <v>21</v>
      </c>
      <c r="E9" s="10"/>
      <c r="F9" s="10"/>
      <c r="G9" s="10"/>
      <c r="H9" s="3" t="s">
        <v>19</v>
      </c>
      <c r="I9" s="3"/>
      <c r="J9" s="7"/>
    </row>
    <row r="10" ht="19" customHeight="1" spans="1:10">
      <c r="A10" s="7"/>
      <c r="B10" s="7"/>
      <c r="C10" s="7"/>
      <c r="D10" s="14" t="s">
        <v>22</v>
      </c>
      <c r="E10" s="10"/>
      <c r="F10" s="10"/>
      <c r="G10" s="10"/>
      <c r="H10" s="3" t="s">
        <v>19</v>
      </c>
      <c r="I10" s="3"/>
      <c r="J10" s="7" t="s">
        <v>19</v>
      </c>
    </row>
    <row r="11" ht="26" customHeight="1" spans="1:10">
      <c r="A11" s="15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120" customHeight="1" spans="1:10">
      <c r="A12" s="15"/>
      <c r="B12" s="7" t="s">
        <v>26</v>
      </c>
      <c r="C12" s="7"/>
      <c r="D12" s="7"/>
      <c r="E12" s="7"/>
      <c r="F12" s="7" t="s">
        <v>27</v>
      </c>
      <c r="G12" s="7"/>
      <c r="H12" s="7"/>
      <c r="I12" s="7"/>
      <c r="J12" s="7"/>
    </row>
    <row r="13" ht="31.95" spans="1:10">
      <c r="A13" s="15" t="s">
        <v>28</v>
      </c>
      <c r="B13" s="7" t="s">
        <v>29</v>
      </c>
      <c r="C13" s="3" t="s">
        <v>30</v>
      </c>
      <c r="D13" s="3" t="s">
        <v>31</v>
      </c>
      <c r="E13" s="3" t="s">
        <v>32</v>
      </c>
      <c r="F13" s="7" t="s">
        <v>33</v>
      </c>
      <c r="G13" s="7"/>
      <c r="H13" s="7" t="s">
        <v>34</v>
      </c>
      <c r="I13" s="7" t="s">
        <v>17</v>
      </c>
      <c r="J13" s="7" t="s">
        <v>35</v>
      </c>
    </row>
    <row r="14" ht="31.95" spans="1:10">
      <c r="A14" s="15"/>
      <c r="B14" s="16" t="s">
        <v>36</v>
      </c>
      <c r="C14" s="17" t="s">
        <v>37</v>
      </c>
      <c r="D14" s="18" t="s">
        <v>38</v>
      </c>
      <c r="E14" s="3" t="s">
        <v>39</v>
      </c>
      <c r="F14" s="3" t="s">
        <v>40</v>
      </c>
      <c r="G14" s="3"/>
      <c r="H14" s="7">
        <v>5</v>
      </c>
      <c r="I14" s="7">
        <v>5</v>
      </c>
      <c r="J14" s="3"/>
    </row>
    <row r="15" ht="31.95" spans="1:10">
      <c r="A15" s="15"/>
      <c r="B15" s="16"/>
      <c r="C15" s="19"/>
      <c r="D15" s="18" t="s">
        <v>41</v>
      </c>
      <c r="E15" s="3" t="s">
        <v>39</v>
      </c>
      <c r="F15" s="13" t="s">
        <v>40</v>
      </c>
      <c r="G15" s="20"/>
      <c r="H15" s="7">
        <v>5</v>
      </c>
      <c r="I15" s="7">
        <v>5</v>
      </c>
      <c r="J15" s="3"/>
    </row>
    <row r="16" ht="31.95" spans="1:10">
      <c r="A16" s="15"/>
      <c r="B16" s="16"/>
      <c r="C16" s="21"/>
      <c r="D16" s="18" t="s">
        <v>42</v>
      </c>
      <c r="E16" s="3" t="s">
        <v>39</v>
      </c>
      <c r="F16" s="13" t="s">
        <v>40</v>
      </c>
      <c r="G16" s="20"/>
      <c r="H16" s="7">
        <v>5</v>
      </c>
      <c r="I16" s="7">
        <v>5</v>
      </c>
      <c r="J16" s="3"/>
    </row>
    <row r="17" ht="26" customHeight="1" spans="1:10">
      <c r="A17" s="15"/>
      <c r="B17" s="16"/>
      <c r="C17" s="3" t="s">
        <v>43</v>
      </c>
      <c r="D17" s="18" t="s">
        <v>44</v>
      </c>
      <c r="E17" s="22" t="s">
        <v>45</v>
      </c>
      <c r="F17" s="23">
        <v>1</v>
      </c>
      <c r="G17" s="3"/>
      <c r="H17" s="7">
        <v>10</v>
      </c>
      <c r="I17" s="7">
        <v>10</v>
      </c>
      <c r="J17" s="3"/>
    </row>
    <row r="18" ht="26" customHeight="1" spans="1:10">
      <c r="A18" s="15"/>
      <c r="B18" s="16"/>
      <c r="C18" s="3" t="s">
        <v>46</v>
      </c>
      <c r="D18" s="18" t="s">
        <v>47</v>
      </c>
      <c r="E18" s="7" t="s">
        <v>48</v>
      </c>
      <c r="F18" s="7" t="s">
        <v>49</v>
      </c>
      <c r="G18" s="7"/>
      <c r="H18" s="7">
        <v>15</v>
      </c>
      <c r="I18" s="7">
        <v>15</v>
      </c>
      <c r="J18" s="3"/>
    </row>
    <row r="19" ht="24" customHeight="1" spans="1:10">
      <c r="A19" s="15"/>
      <c r="B19" s="16"/>
      <c r="C19" s="3" t="s">
        <v>50</v>
      </c>
      <c r="D19" s="18" t="s">
        <v>51</v>
      </c>
      <c r="E19" s="24" t="s">
        <v>52</v>
      </c>
      <c r="F19" s="7" t="s">
        <v>53</v>
      </c>
      <c r="G19" s="7"/>
      <c r="H19" s="7">
        <v>10</v>
      </c>
      <c r="I19" s="7">
        <v>10</v>
      </c>
      <c r="J19" s="3"/>
    </row>
    <row r="20" ht="31.95" spans="1:10">
      <c r="A20" s="15"/>
      <c r="B20" s="25" t="s">
        <v>54</v>
      </c>
      <c r="C20" s="16" t="s">
        <v>55</v>
      </c>
      <c r="D20" s="7" t="s">
        <v>56</v>
      </c>
      <c r="E20" s="7" t="s">
        <v>56</v>
      </c>
      <c r="F20" s="3" t="s">
        <v>56</v>
      </c>
      <c r="G20" s="3"/>
      <c r="H20" s="7"/>
      <c r="I20" s="7"/>
      <c r="J20" s="3"/>
    </row>
    <row r="21" ht="63.15" spans="1:10">
      <c r="A21" s="15"/>
      <c r="B21" s="26"/>
      <c r="C21" s="16" t="s">
        <v>57</v>
      </c>
      <c r="D21" s="7" t="s">
        <v>58</v>
      </c>
      <c r="E21" s="7" t="s">
        <v>58</v>
      </c>
      <c r="F21" s="7" t="s">
        <v>58</v>
      </c>
      <c r="G21" s="7"/>
      <c r="H21" s="7">
        <v>15</v>
      </c>
      <c r="I21" s="7">
        <v>15</v>
      </c>
      <c r="J21" s="3"/>
    </row>
    <row r="22" ht="31.95" spans="1:10">
      <c r="A22" s="15"/>
      <c r="B22" s="26"/>
      <c r="C22" s="16" t="s">
        <v>59</v>
      </c>
      <c r="D22" s="7" t="s">
        <v>56</v>
      </c>
      <c r="E22" s="7" t="s">
        <v>56</v>
      </c>
      <c r="F22" s="3" t="s">
        <v>56</v>
      </c>
      <c r="G22" s="3"/>
      <c r="H22" s="7"/>
      <c r="I22" s="7"/>
      <c r="J22" s="3"/>
    </row>
    <row r="23" spans="1:10">
      <c r="A23" s="15"/>
      <c r="B23" s="26"/>
      <c r="C23" s="25" t="s">
        <v>60</v>
      </c>
      <c r="D23" s="8" t="s">
        <v>61</v>
      </c>
      <c r="E23" s="8" t="s">
        <v>61</v>
      </c>
      <c r="F23" s="27" t="s">
        <v>61</v>
      </c>
      <c r="G23" s="28"/>
      <c r="H23" s="8">
        <v>15</v>
      </c>
      <c r="I23" s="8">
        <v>14</v>
      </c>
      <c r="J23" s="8" t="s">
        <v>62</v>
      </c>
    </row>
    <row r="24" ht="37" customHeight="1" spans="1:10">
      <c r="A24" s="15"/>
      <c r="B24" s="29"/>
      <c r="C24" s="29"/>
      <c r="D24" s="30"/>
      <c r="E24" s="30"/>
      <c r="F24" s="31"/>
      <c r="G24" s="32"/>
      <c r="H24" s="30"/>
      <c r="I24" s="30"/>
      <c r="J24" s="30"/>
    </row>
    <row r="25" ht="63.15" spans="1:10">
      <c r="A25" s="15"/>
      <c r="B25" s="16" t="s">
        <v>63</v>
      </c>
      <c r="C25" s="16" t="s">
        <v>64</v>
      </c>
      <c r="D25" s="18" t="s">
        <v>65</v>
      </c>
      <c r="E25" s="3" t="s">
        <v>66</v>
      </c>
      <c r="F25" s="3" t="s">
        <v>66</v>
      </c>
      <c r="G25" s="3"/>
      <c r="H25" s="7">
        <v>10</v>
      </c>
      <c r="I25" s="7">
        <v>10</v>
      </c>
      <c r="J25" s="7"/>
    </row>
    <row r="26" ht="16.35" spans="1:10">
      <c r="A26" s="33" t="s">
        <v>67</v>
      </c>
      <c r="B26" s="33"/>
      <c r="C26" s="33"/>
      <c r="D26" s="33"/>
      <c r="E26" s="33"/>
      <c r="F26" s="33"/>
      <c r="G26" s="33"/>
      <c r="H26" s="33">
        <f>SUM(H14:H25)+10</f>
        <v>100</v>
      </c>
      <c r="I26" s="38">
        <f>SUM(I14:I25)+J7</f>
        <v>98.7449655050416</v>
      </c>
      <c r="J26" s="3"/>
    </row>
    <row r="27" ht="161" customHeight="1" spans="1:10">
      <c r="A27" s="34" t="s">
        <v>68</v>
      </c>
      <c r="B27" s="35"/>
      <c r="C27" s="35"/>
      <c r="D27" s="35"/>
      <c r="E27" s="35"/>
      <c r="F27" s="35"/>
      <c r="G27" s="35"/>
      <c r="H27" s="35"/>
      <c r="I27" s="35"/>
      <c r="J27" s="35"/>
    </row>
  </sheetData>
  <mergeCells count="40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5:G25"/>
    <mergeCell ref="A26:G26"/>
    <mergeCell ref="A27:J27"/>
    <mergeCell ref="A11:A12"/>
    <mergeCell ref="A13:A25"/>
    <mergeCell ref="B14:B19"/>
    <mergeCell ref="B20:B24"/>
    <mergeCell ref="C14:C16"/>
    <mergeCell ref="C23:C24"/>
    <mergeCell ref="D23:D24"/>
    <mergeCell ref="E23:E24"/>
    <mergeCell ref="H23:H24"/>
    <mergeCell ref="I23:I24"/>
    <mergeCell ref="J23:J24"/>
    <mergeCell ref="A6:C10"/>
    <mergeCell ref="F23:G24"/>
  </mergeCells>
  <pageMargins left="0.708661417322835" right="0.511811023622047" top="0.551181102362205" bottom="0.551181102362205" header="0.31496062992126" footer="0.31496062992126"/>
  <pageSetup paperSize="9" scale="6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HASEE</cp:lastModifiedBy>
  <dcterms:created xsi:type="dcterms:W3CDTF">2015-06-05T18:17:00Z</dcterms:created>
  <cp:lastPrinted>2020-04-23T02:17:00Z</cp:lastPrinted>
  <dcterms:modified xsi:type="dcterms:W3CDTF">2023-08-15T10:45:41Z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69618CCB7D2749129BC95F67B77C05F9</vt:lpwstr>
  </property>
</Properties>
</file>