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88" windowHeight="8507"/>
  </bookViews>
  <sheets>
    <sheet name="Sheet1" sheetId="1" r:id="rId1"/>
  </sheets>
  <definedNames>
    <definedName name="_xlnm.Print_Area" localSheetId="0">Sheet1!$A$1:$J$24</definedName>
  </definedNames>
  <calcPr calcId="144525"/>
</workbook>
</file>

<file path=xl/sharedStrings.xml><?xml version="1.0" encoding="utf-8"?>
<sst xmlns="http://schemas.openxmlformats.org/spreadsheetml/2006/main" count="84" uniqueCount="69">
  <si>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</si>
  <si>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</si>
  <si>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</si>
  <si>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11000022Y000000422314-幼儿园房屋租赁项目</t>
  </si>
  <si>
    <t>主管部门</t>
  </si>
  <si>
    <t>北京市公安局</t>
  </si>
  <si>
    <t>实施单位</t>
  </si>
  <si>
    <t>北京市公安局幼儿园</t>
  </si>
  <si>
    <t>项目负责人</t>
  </si>
  <si>
    <t>张丽杰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</si>
  <si>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</si>
  <si>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</si>
  <si>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</si>
  <si>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</si>
  <si>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</si>
  <si>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</si>
  <si>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</si>
  <si>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</si>
  <si>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</si>
  <si>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</si>
  <si>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</si>
  <si>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</si>
  <si>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</si>
  <si>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</si>
  <si>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</si>
  <si>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</si>
  <si>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确保幼儿园租赁房屋建筑正常使用，保证幼儿园教学班级正常运行，幼儿及教职工进行日常生活活动，为首都民警子女提供良好的教育保育环境，解决民警家庭的后顾之忧。</t>
  </si>
  <si>
    <t>确保了幼儿园租赁房屋建筑的正常使用，保证了幼儿园教学班级的正常运行，幼儿及教职工进行日常生活活动，为首都民警子女提供良好的教育保育环境，切实解决民警家庭的后顾之忧。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</si>
  <si>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</si>
  <si>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</si>
  <si>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</si>
  <si>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</si>
  <si>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</si>
  <si>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</si>
  <si>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</si>
  <si>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</si>
  <si>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</si>
  <si>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</si>
  <si>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租赁占地面积</t>
  </si>
  <si>
    <t>＝12349平米</t>
  </si>
  <si>
    <t>12349平米</t>
  </si>
  <si>
    <t>质量指标</t>
  </si>
  <si>
    <t>租赁面积房屋完好度</t>
  </si>
  <si>
    <t>≥99%</t>
  </si>
  <si>
    <t>时效指标</t>
  </si>
  <si>
    <t>租金付款周期</t>
  </si>
  <si>
    <t>＝3年</t>
  </si>
  <si>
    <t>3年</t>
  </si>
  <si>
    <t>成本指标</t>
  </si>
  <si>
    <t>项目预算控制数</t>
  </si>
  <si>
    <t>≤326.46万元</t>
  </si>
  <si>
    <t>326.46万元</t>
  </si>
  <si>
    <t>效果指标(30分)</t>
  </si>
  <si>
    <t>经济效益
指标</t>
  </si>
  <si>
    <t>无</t>
  </si>
  <si>
    <t>社会效益
指标</t>
  </si>
  <si>
    <t>幼儿教育环境提升率</t>
  </si>
  <si>
    <t>≥70%</t>
  </si>
  <si>
    <t>≥85%</t>
  </si>
  <si>
    <t>效益指标支撑资料有待加强。</t>
  </si>
  <si>
    <t>生态效益
指标</t>
  </si>
  <si>
    <t>可持续影响指标</t>
  </si>
  <si>
    <t>有效保障幼儿园园所发展前景周期</t>
  </si>
  <si>
    <t>满意度
指标
（10分）</t>
  </si>
  <si>
    <t>服务对象满意度指标</t>
  </si>
  <si>
    <t>民警满意度</t>
  </si>
  <si>
    <t>≥98%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</si>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</sst>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#,##0.0000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2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4" fillId="15" borderId="12" applyNumberFormat="0" applyAlignment="0" applyProtection="0">
      <alignment vertical="center"/>
    </xf>
    <xf numFmtId="0" fontId="15" fillId="15" borderId="9" applyNumberFormat="0" applyAlignment="0" applyProtection="0">
      <alignment vertical="center"/>
    </xf>
    <xf numFmtId="0" fontId="14" fillId="11" borderId="8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30095" y="1460500"/>
          <a:ext cx="117919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view="pageBreakPreview" zoomScale="70" zoomScaleNormal="100" zoomScaleSheetLayoutView="70" topLeftCell="A10" workbookViewId="0">
      <selection activeCell="F20" sqref="F20:G20"/>
    </sheetView>
  </sheetViews>
  <sheetFormatPr defaultColWidth="9" defaultRowHeight="14.4"/>
  <cols>
    <col min="1" max="1" width="5.37962962962963" customWidth="1"/>
    <col min="2" max="2" width="9.16666666666667" customWidth="1"/>
    <col min="3" max="3" width="14.5" customWidth="1"/>
    <col min="4" max="4" width="17.75" customWidth="1"/>
    <col min="5" max="5" width="24.03703703703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F5" s="5"/>
      <c r="G5" s="4" t="s">
        <v>10</v>
      </c>
      <c r="H5" s="6">
        <v>83221528</v>
      </c>
      <c r="I5" s="6"/>
      <c r="J5" s="6"/>
    </row>
    <row r="6" ht="31.95" spans="1:10">
      <c r="A6" s="7" t="s">
        <v>11</v>
      </c>
      <c r="B6" s="7"/>
      <c r="C6" s="7"/>
      <c r="D6" s="4"/>
      <c r="E6" s="8" t="s">
        <v>12</v>
      </c>
      <c r="F6" s="8" t="s">
        <v>13</v>
      </c>
      <c r="G6" s="8" t="s">
        <v>14</v>
      </c>
      <c r="H6" s="9" t="s">
        <v>15</v>
      </c>
      <c r="I6" s="9" t="s">
        <v>16</v>
      </c>
      <c r="J6" s="4" t="s">
        <v>17</v>
      </c>
    </row>
    <row r="7" ht="20" customHeight="1" spans="1:10">
      <c r="A7" s="7"/>
      <c r="B7" s="7"/>
      <c r="C7" s="7"/>
      <c r="D7" s="10" t="s">
        <v>18</v>
      </c>
      <c r="E7" s="11">
        <v>326.46</v>
      </c>
      <c r="F7" s="11">
        <v>326.46</v>
      </c>
      <c r="G7" s="11">
        <v>326.46</v>
      </c>
      <c r="H7" s="3" t="s">
        <v>19</v>
      </c>
      <c r="I7" s="26">
        <f>G7/F7</f>
        <v>1</v>
      </c>
      <c r="J7" s="27">
        <f>10*I7</f>
        <v>10</v>
      </c>
    </row>
    <row r="8" ht="31.95" spans="1:10">
      <c r="A8" s="7"/>
      <c r="B8" s="7"/>
      <c r="C8" s="7"/>
      <c r="D8" s="12" t="s">
        <v>20</v>
      </c>
      <c r="E8" s="13">
        <v>326.46</v>
      </c>
      <c r="F8" s="13">
        <v>326.46</v>
      </c>
      <c r="G8" s="13">
        <v>326.46</v>
      </c>
      <c r="H8" s="3" t="s">
        <v>19</v>
      </c>
      <c r="I8" s="26">
        <f>G8/F8</f>
        <v>1</v>
      </c>
      <c r="J8" s="7" t="s">
        <v>19</v>
      </c>
    </row>
    <row r="9" ht="25" customHeight="1" spans="1:10">
      <c r="A9" s="7"/>
      <c r="B9" s="7"/>
      <c r="C9" s="7"/>
      <c r="D9" s="14" t="s">
        <v>21</v>
      </c>
      <c r="E9" s="11"/>
      <c r="F9" s="11"/>
      <c r="G9" s="11"/>
      <c r="H9" s="3" t="s">
        <v>19</v>
      </c>
      <c r="I9" s="3"/>
      <c r="J9" s="7"/>
    </row>
    <row r="10" ht="19" customHeight="1" spans="1:10">
      <c r="A10" s="7"/>
      <c r="B10" s="7"/>
      <c r="C10" s="7"/>
      <c r="D10" s="15" t="s">
        <v>22</v>
      </c>
      <c r="E10" s="11"/>
      <c r="F10" s="11"/>
      <c r="G10" s="11"/>
      <c r="H10" s="3" t="s">
        <v>19</v>
      </c>
      <c r="I10" s="3"/>
      <c r="J10" s="7" t="s">
        <v>19</v>
      </c>
    </row>
    <row r="11" ht="26" customHeight="1" spans="1:10">
      <c r="A11" s="16" t="s">
        <v>23</v>
      </c>
      <c r="B11" s="7" t="s">
        <v>24</v>
      </c>
      <c r="C11" s="7"/>
      <c r="D11" s="7"/>
      <c r="E11" s="7"/>
      <c r="F11" s="7" t="s">
        <v>25</v>
      </c>
      <c r="G11" s="7"/>
      <c r="H11" s="7"/>
      <c r="I11" s="7"/>
      <c r="J11" s="7"/>
    </row>
    <row r="12" ht="75" customHeight="1" spans="1:10">
      <c r="A12" s="16"/>
      <c r="B12" s="7" t="s">
        <v>26</v>
      </c>
      <c r="C12" s="7"/>
      <c r="D12" s="7"/>
      <c r="E12" s="7"/>
      <c r="F12" s="7" t="s">
        <v>27</v>
      </c>
      <c r="G12" s="7"/>
      <c r="H12" s="7"/>
      <c r="I12" s="7"/>
      <c r="J12" s="7"/>
    </row>
    <row r="13" ht="31.95" spans="1:10">
      <c r="A13" s="16" t="s">
        <v>28</v>
      </c>
      <c r="B13" s="7" t="s">
        <v>29</v>
      </c>
      <c r="C13" s="3" t="s">
        <v>30</v>
      </c>
      <c r="D13" s="3" t="s">
        <v>31</v>
      </c>
      <c r="E13" s="3" t="s">
        <v>32</v>
      </c>
      <c r="F13" s="7" t="s">
        <v>33</v>
      </c>
      <c r="G13" s="7"/>
      <c r="H13" s="7" t="s">
        <v>34</v>
      </c>
      <c r="I13" s="7" t="s">
        <v>17</v>
      </c>
      <c r="J13" s="7" t="s">
        <v>35</v>
      </c>
    </row>
    <row r="14" ht="26" customHeight="1" spans="1:10">
      <c r="A14" s="16"/>
      <c r="B14" s="17" t="s">
        <v>36</v>
      </c>
      <c r="C14" s="3" t="s">
        <v>37</v>
      </c>
      <c r="D14" s="18" t="s">
        <v>38</v>
      </c>
      <c r="E14" s="3" t="s">
        <v>39</v>
      </c>
      <c r="F14" s="3" t="s">
        <v>40</v>
      </c>
      <c r="G14" s="3"/>
      <c r="H14" s="7">
        <v>10</v>
      </c>
      <c r="I14" s="7">
        <v>10</v>
      </c>
      <c r="J14" s="3"/>
    </row>
    <row r="15" ht="26" customHeight="1" spans="1:10">
      <c r="A15" s="16"/>
      <c r="B15" s="19"/>
      <c r="C15" s="3" t="s">
        <v>41</v>
      </c>
      <c r="D15" s="18" t="s">
        <v>42</v>
      </c>
      <c r="E15" s="20" t="s">
        <v>43</v>
      </c>
      <c r="F15" s="21">
        <v>0.99</v>
      </c>
      <c r="G15" s="3"/>
      <c r="H15" s="7">
        <v>15</v>
      </c>
      <c r="I15" s="7">
        <v>15</v>
      </c>
      <c r="J15" s="3"/>
    </row>
    <row r="16" ht="26" customHeight="1" spans="1:10">
      <c r="A16" s="16"/>
      <c r="B16" s="19"/>
      <c r="C16" s="3" t="s">
        <v>44</v>
      </c>
      <c r="D16" s="18" t="s">
        <v>45</v>
      </c>
      <c r="E16" s="20" t="s">
        <v>46</v>
      </c>
      <c r="F16" s="3" t="s">
        <v>47</v>
      </c>
      <c r="G16" s="3"/>
      <c r="H16" s="7">
        <v>10</v>
      </c>
      <c r="I16" s="7">
        <v>10</v>
      </c>
      <c r="J16" s="3"/>
    </row>
    <row r="17" ht="24" customHeight="1" spans="1:10">
      <c r="A17" s="16"/>
      <c r="B17" s="19"/>
      <c r="C17" s="3" t="s">
        <v>48</v>
      </c>
      <c r="D17" s="18" t="s">
        <v>49</v>
      </c>
      <c r="E17" s="20" t="s">
        <v>50</v>
      </c>
      <c r="F17" s="3" t="s">
        <v>51</v>
      </c>
      <c r="G17" s="3"/>
      <c r="H17" s="7">
        <v>15</v>
      </c>
      <c r="I17" s="7">
        <v>15</v>
      </c>
      <c r="J17" s="3"/>
    </row>
    <row r="18" ht="31.95" spans="1:10">
      <c r="A18" s="16"/>
      <c r="B18" s="17" t="s">
        <v>52</v>
      </c>
      <c r="C18" s="22" t="s">
        <v>53</v>
      </c>
      <c r="D18" s="7" t="s">
        <v>54</v>
      </c>
      <c r="E18" s="7" t="s">
        <v>54</v>
      </c>
      <c r="F18" s="3" t="s">
        <v>54</v>
      </c>
      <c r="G18" s="3"/>
      <c r="H18" s="7"/>
      <c r="I18" s="3"/>
      <c r="J18" s="3"/>
    </row>
    <row r="19" ht="47.55" spans="1:10">
      <c r="A19" s="16"/>
      <c r="B19" s="19"/>
      <c r="C19" s="22" t="s">
        <v>55</v>
      </c>
      <c r="D19" s="7" t="s">
        <v>56</v>
      </c>
      <c r="E19" s="7" t="s">
        <v>57</v>
      </c>
      <c r="F19" s="7" t="s">
        <v>58</v>
      </c>
      <c r="G19" s="7"/>
      <c r="H19" s="7">
        <v>15</v>
      </c>
      <c r="I19" s="3">
        <v>14</v>
      </c>
      <c r="J19" s="7" t="s">
        <v>59</v>
      </c>
    </row>
    <row r="20" ht="31.95" spans="1:10">
      <c r="A20" s="16"/>
      <c r="B20" s="19"/>
      <c r="C20" s="22" t="s">
        <v>60</v>
      </c>
      <c r="D20" s="7" t="s">
        <v>54</v>
      </c>
      <c r="E20" s="7" t="s">
        <v>54</v>
      </c>
      <c r="F20" s="3" t="s">
        <v>54</v>
      </c>
      <c r="G20" s="3"/>
      <c r="H20" s="7"/>
      <c r="I20" s="3"/>
      <c r="J20" s="7"/>
    </row>
    <row r="21" ht="47.55" spans="1:10">
      <c r="A21" s="16"/>
      <c r="B21" s="19"/>
      <c r="C21" s="22" t="s">
        <v>61</v>
      </c>
      <c r="D21" s="7" t="s">
        <v>62</v>
      </c>
      <c r="E21" s="7" t="s">
        <v>62</v>
      </c>
      <c r="F21" s="7" t="s">
        <v>62</v>
      </c>
      <c r="G21" s="7"/>
      <c r="H21" s="7">
        <v>15</v>
      </c>
      <c r="I21" s="3">
        <v>14</v>
      </c>
      <c r="J21" s="7" t="s">
        <v>59</v>
      </c>
    </row>
    <row r="22" ht="63.15" spans="1:10">
      <c r="A22" s="16"/>
      <c r="B22" s="22" t="s">
        <v>63</v>
      </c>
      <c r="C22" s="22" t="s">
        <v>64</v>
      </c>
      <c r="D22" s="18" t="s">
        <v>65</v>
      </c>
      <c r="E22" s="3" t="s">
        <v>66</v>
      </c>
      <c r="F22" s="3" t="s">
        <v>66</v>
      </c>
      <c r="G22" s="3"/>
      <c r="H22" s="7">
        <v>10</v>
      </c>
      <c r="I22" s="3">
        <v>10</v>
      </c>
      <c r="J22" s="7"/>
    </row>
    <row r="23" ht="16.35" spans="1:10">
      <c r="A23" s="23" t="s">
        <v>67</v>
      </c>
      <c r="B23" s="23"/>
      <c r="C23" s="23"/>
      <c r="D23" s="23"/>
      <c r="E23" s="23"/>
      <c r="F23" s="23"/>
      <c r="G23" s="23"/>
      <c r="H23" s="23">
        <f>SUM(H14:H22)+10</f>
        <v>100</v>
      </c>
      <c r="I23" s="28">
        <f>SUM(I14:I22)+J7</f>
        <v>98</v>
      </c>
      <c r="J23" s="3"/>
    </row>
    <row r="24" ht="161" customHeight="1" spans="1:10">
      <c r="A24" s="24" t="s">
        <v>68</v>
      </c>
      <c r="B24" s="25"/>
      <c r="C24" s="25"/>
      <c r="D24" s="25"/>
      <c r="E24" s="25"/>
      <c r="F24" s="25"/>
      <c r="G24" s="25"/>
      <c r="H24" s="25"/>
      <c r="I24" s="25"/>
      <c r="J24" s="25"/>
    </row>
  </sheetData>
  <mergeCells count="31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24:J24"/>
    <mergeCell ref="A11:A12"/>
    <mergeCell ref="A13:A22"/>
    <mergeCell ref="B14:B17"/>
    <mergeCell ref="B18:B21"/>
    <mergeCell ref="A6:C10"/>
  </mergeCells>
  <pageMargins left="0.708661417322835" right="0.511811023622047" top="0.551181102362205" bottom="0.551181102362205" header="0.31496062992126" footer="0.31496062992126"/>
  <pageSetup paperSize="9" scale="67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HASEE</cp:lastModifiedBy>
  <dcterms:created xsi:type="dcterms:W3CDTF">2015-06-05T18:17:00Z</dcterms:created>
  <cp:lastPrinted>2020-04-23T02:17:00Z</cp:lastPrinted>
  <dcterms:modified xsi:type="dcterms:W3CDTF">2023-08-15T10:45:21Z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8D3F2414B7AF4F7CB77D56B57E7D9C60</vt:lpwstr>
  </property>
</Properties>
</file>