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<sst xmlns="http://schemas.openxmlformats.org/spreadsheetml/2006/main" count="108" uniqueCount="82">
  <si>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</si>
  <si>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</si>
  <si>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</si>
  <si>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11000022T000000428456-幼儿园专用设备购置项目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</si>
  <si>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</si>
  <si>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</si>
  <si>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</si>
  <si>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</si>
  <si>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</si>
  <si>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</si>
  <si>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</si>
  <si>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</si>
  <si>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</si>
  <si>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</si>
  <si>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</si>
  <si>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</si>
  <si>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</si>
  <si>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</si>
  <si>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</si>
  <si>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</si>
  <si>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</si>
  <si>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</si>
  <si>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</si>
  <si>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</si>
  <si>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</si>
  <si>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</si>
  <si>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完成幼儿园的专用资产购置，有效改善后勤工作环境，保障教育教学班级正常供给和运作，提高后勤保障工作效率，满足园所发发展需要。符合相关工作要求，按时投入使用和维护。购置专用资产包括：餐厅桌椅15套、玻璃门保鲜冰箱1台、热水器1台、三功能搅拌机2台、立式保鲜柜1台、双门消毒柜1台、电饼铛1台、洗衣机4台、除颤仪1台、安装幼儿带量食谱管理软件系统和服务。</t>
  </si>
  <si>
    <t>已完成幼儿园的专用资产的全部购置，有效改善后勤工作环境，保障教育教学班级正常供给和运作，提高了后勤保障工作效率，满足园所发发展需要。符合相关工作要求，按时投入使用和维护。已购置的专用资产包括：餐厅桌椅15套、玻璃门保鲜冰箱1台、热水器1台、三功能搅拌机2台、立式保鲜柜1台、双门消毒柜1台、电饼铛1台、洗衣机4台、除颤仪1台、安装幼儿带量食谱管理软件系统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</si>
  <si>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</si>
  <si>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</si>
  <si>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</si>
  <si>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</si>
  <si>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</si>
  <si>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</si>
  <si>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</si>
  <si>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</si>
  <si>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</si>
  <si>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</si>
  <si>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安装幼儿带量食谱管理软件系统</t>
  </si>
  <si>
    <t>＝1套</t>
  </si>
  <si>
    <t>1套</t>
  </si>
  <si>
    <t>采购立式保鲜柜</t>
  </si>
  <si>
    <t>＝1台</t>
  </si>
  <si>
    <t>1台</t>
  </si>
  <si>
    <t>采购三功能搅拌机</t>
  </si>
  <si>
    <t>＝2台</t>
  </si>
  <si>
    <t>2台</t>
  </si>
  <si>
    <t>采购电饼铛</t>
  </si>
  <si>
    <t>采购双门消毒柜</t>
  </si>
  <si>
    <t>采购洗衣机</t>
  </si>
  <si>
    <t>＝4台</t>
  </si>
  <si>
    <t>4台</t>
  </si>
  <si>
    <t>采购餐厅桌椅</t>
  </si>
  <si>
    <t>＝15套</t>
  </si>
  <si>
    <t>15套</t>
  </si>
  <si>
    <t>采购玻璃门保鲜冰箱1台</t>
  </si>
  <si>
    <t>采购除颤仪</t>
  </si>
  <si>
    <t>质量指标</t>
  </si>
  <si>
    <t>购置专用资产质量合格率</t>
  </si>
  <si>
    <t>≥100%</t>
  </si>
  <si>
    <t>时效指标</t>
  </si>
  <si>
    <t>购置完成时间</t>
  </si>
  <si>
    <t>2022年12月31日前</t>
  </si>
  <si>
    <t>成本指标</t>
  </si>
  <si>
    <t>项目预算控制数</t>
  </si>
  <si>
    <t>≤10.96万元</t>
  </si>
  <si>
    <t>10.5643万元</t>
  </si>
  <si>
    <t>效果指标(30分)</t>
  </si>
  <si>
    <t>经济效益
指标</t>
  </si>
  <si>
    <t>无</t>
  </si>
  <si>
    <t>社会效益
指标</t>
  </si>
  <si>
    <t>有效改善后勤工作环境，保障教育教学班级正常供给和运作，提高后勤保障工作效率，满足园所发发展需要</t>
  </si>
  <si>
    <t>生态效益
指标</t>
  </si>
  <si>
    <t>可持续影响指标</t>
  </si>
  <si>
    <t>有效改善食堂环境，维持教职工食堂安全和环境设置稳定。</t>
  </si>
  <si>
    <t>效益指标量化有待加强</t>
  </si>
  <si>
    <t>满意度
指标
（10分）</t>
  </si>
  <si>
    <t>服务对象满意度指标</t>
  </si>
  <si>
    <t>教职员工满意度</t>
  </si>
  <si>
    <t>≥99%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</si>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</sst>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70" zoomScaleNormal="100" zoomScaleSheetLayoutView="70" topLeftCell="A17" workbookViewId="0">
      <selection activeCell="F25" sqref="F25:G29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6" t="s">
        <v>9</v>
      </c>
      <c r="E5" s="6"/>
      <c r="F5" s="4"/>
      <c r="G5" s="3" t="s">
        <v>10</v>
      </c>
      <c r="H5" s="5">
        <v>83221528</v>
      </c>
      <c r="I5" s="5"/>
      <c r="J5" s="5"/>
    </row>
    <row r="6" ht="31.95" spans="1:10">
      <c r="A6" s="7" t="s">
        <v>11</v>
      </c>
      <c r="B6" s="7"/>
      <c r="C6" s="7"/>
      <c r="D6" s="3"/>
      <c r="E6" s="8" t="s">
        <v>12</v>
      </c>
      <c r="F6" s="8" t="s">
        <v>13</v>
      </c>
      <c r="G6" s="8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9" t="s">
        <v>18</v>
      </c>
      <c r="E7" s="10">
        <v>10.96</v>
      </c>
      <c r="F7" s="10">
        <v>10.96</v>
      </c>
      <c r="G7" s="10">
        <v>10.5643</v>
      </c>
      <c r="H7" s="3" t="s">
        <v>19</v>
      </c>
      <c r="I7" s="28">
        <f>G7/F7</f>
        <v>0.96389598540146</v>
      </c>
      <c r="J7" s="29">
        <f>10*I7</f>
        <v>9.6389598540146</v>
      </c>
    </row>
    <row r="8" ht="31.95" spans="1:10">
      <c r="A8" s="7"/>
      <c r="B8" s="7"/>
      <c r="C8" s="7"/>
      <c r="D8" s="11" t="s">
        <v>20</v>
      </c>
      <c r="E8" s="12">
        <v>10.96</v>
      </c>
      <c r="F8" s="12">
        <v>10.96</v>
      </c>
      <c r="G8" s="12">
        <v>10.5643</v>
      </c>
      <c r="H8" s="3" t="s">
        <v>19</v>
      </c>
      <c r="I8" s="28">
        <f>G8/F8</f>
        <v>0.96389598540146</v>
      </c>
      <c r="J8" s="7" t="s">
        <v>19</v>
      </c>
    </row>
    <row r="9" ht="25" customHeight="1" spans="1:10">
      <c r="A9" s="7"/>
      <c r="B9" s="7"/>
      <c r="C9" s="7"/>
      <c r="D9" s="13" t="s">
        <v>21</v>
      </c>
      <c r="E9" s="10"/>
      <c r="F9" s="10"/>
      <c r="G9" s="10"/>
      <c r="H9" s="3" t="s">
        <v>19</v>
      </c>
      <c r="I9" s="3"/>
      <c r="J9" s="7"/>
    </row>
    <row r="10" ht="19" customHeight="1" spans="1:10">
      <c r="A10" s="7"/>
      <c r="B10" s="7"/>
      <c r="C10" s="7"/>
      <c r="D10" s="14" t="s">
        <v>22</v>
      </c>
      <c r="E10" s="10"/>
      <c r="F10" s="10"/>
      <c r="G10" s="10"/>
      <c r="H10" s="3" t="s">
        <v>19</v>
      </c>
      <c r="I10" s="3"/>
      <c r="J10" s="7" t="s">
        <v>19</v>
      </c>
    </row>
    <row r="11" ht="26" customHeight="1" spans="1:10">
      <c r="A11" s="15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17" customHeight="1" spans="1:10">
      <c r="A12" s="15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31.95" spans="1:10">
      <c r="A13" s="15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5"/>
      <c r="B14" s="16" t="s">
        <v>36</v>
      </c>
      <c r="C14" s="17" t="s">
        <v>37</v>
      </c>
      <c r="D14" s="18" t="s">
        <v>38</v>
      </c>
      <c r="E14" s="3" t="s">
        <v>39</v>
      </c>
      <c r="F14" s="3" t="s">
        <v>40</v>
      </c>
      <c r="G14" s="3"/>
      <c r="H14" s="7">
        <v>2</v>
      </c>
      <c r="I14" s="7">
        <v>2</v>
      </c>
      <c r="J14" s="3"/>
    </row>
    <row r="15" ht="26" customHeight="1" spans="1:10">
      <c r="A15" s="15"/>
      <c r="B15" s="19"/>
      <c r="C15" s="20"/>
      <c r="D15" s="18" t="s">
        <v>41</v>
      </c>
      <c r="E15" s="3" t="s">
        <v>42</v>
      </c>
      <c r="F15" s="3" t="s">
        <v>43</v>
      </c>
      <c r="G15" s="3"/>
      <c r="H15" s="7">
        <v>2</v>
      </c>
      <c r="I15" s="7">
        <v>2</v>
      </c>
      <c r="J15" s="3"/>
    </row>
    <row r="16" ht="26" customHeight="1" spans="1:10">
      <c r="A16" s="15"/>
      <c r="B16" s="19"/>
      <c r="C16" s="20"/>
      <c r="D16" s="18" t="s">
        <v>44</v>
      </c>
      <c r="E16" s="3" t="s">
        <v>45</v>
      </c>
      <c r="F16" s="3" t="s">
        <v>46</v>
      </c>
      <c r="G16" s="3"/>
      <c r="H16" s="7">
        <v>2</v>
      </c>
      <c r="I16" s="7">
        <v>2</v>
      </c>
      <c r="J16" s="3"/>
    </row>
    <row r="17" ht="26" customHeight="1" spans="1:10">
      <c r="A17" s="15"/>
      <c r="B17" s="19"/>
      <c r="C17" s="20"/>
      <c r="D17" s="18" t="s">
        <v>47</v>
      </c>
      <c r="E17" s="3" t="s">
        <v>42</v>
      </c>
      <c r="F17" s="3" t="s">
        <v>43</v>
      </c>
      <c r="G17" s="3"/>
      <c r="H17" s="7">
        <v>2</v>
      </c>
      <c r="I17" s="7">
        <v>2</v>
      </c>
      <c r="J17" s="3"/>
    </row>
    <row r="18" ht="26" customHeight="1" spans="1:10">
      <c r="A18" s="15"/>
      <c r="B18" s="19"/>
      <c r="C18" s="20"/>
      <c r="D18" s="18" t="s">
        <v>48</v>
      </c>
      <c r="E18" s="3" t="s">
        <v>42</v>
      </c>
      <c r="F18" s="3" t="s">
        <v>43</v>
      </c>
      <c r="G18" s="3"/>
      <c r="H18" s="7">
        <v>2</v>
      </c>
      <c r="I18" s="7">
        <v>2</v>
      </c>
      <c r="J18" s="3"/>
    </row>
    <row r="19" ht="26" customHeight="1" spans="1:10">
      <c r="A19" s="15"/>
      <c r="B19" s="19"/>
      <c r="C19" s="20"/>
      <c r="D19" s="18" t="s">
        <v>49</v>
      </c>
      <c r="E19" s="3" t="s">
        <v>50</v>
      </c>
      <c r="F19" s="3" t="s">
        <v>51</v>
      </c>
      <c r="G19" s="3"/>
      <c r="H19" s="7">
        <v>2</v>
      </c>
      <c r="I19" s="7">
        <v>2</v>
      </c>
      <c r="J19" s="3"/>
    </row>
    <row r="20" ht="26" customHeight="1" spans="1:10">
      <c r="A20" s="15"/>
      <c r="B20" s="19"/>
      <c r="C20" s="20"/>
      <c r="D20" s="18" t="s">
        <v>52</v>
      </c>
      <c r="E20" s="3" t="s">
        <v>53</v>
      </c>
      <c r="F20" s="3" t="s">
        <v>54</v>
      </c>
      <c r="G20" s="3"/>
      <c r="H20" s="7">
        <v>2</v>
      </c>
      <c r="I20" s="7">
        <v>2</v>
      </c>
      <c r="J20" s="3"/>
    </row>
    <row r="21" ht="26" customHeight="1" spans="1:10">
      <c r="A21" s="15"/>
      <c r="B21" s="19"/>
      <c r="C21" s="20"/>
      <c r="D21" s="18" t="s">
        <v>55</v>
      </c>
      <c r="E21" s="3" t="s">
        <v>42</v>
      </c>
      <c r="F21" s="3" t="s">
        <v>43</v>
      </c>
      <c r="G21" s="3"/>
      <c r="H21" s="7">
        <v>2</v>
      </c>
      <c r="I21" s="7">
        <v>2</v>
      </c>
      <c r="J21" s="3"/>
    </row>
    <row r="22" ht="26" customHeight="1" spans="1:10">
      <c r="A22" s="15"/>
      <c r="B22" s="19"/>
      <c r="C22" s="21"/>
      <c r="D22" s="18" t="s">
        <v>56</v>
      </c>
      <c r="E22" s="3" t="s">
        <v>42</v>
      </c>
      <c r="F22" s="3" t="s">
        <v>43</v>
      </c>
      <c r="G22" s="3"/>
      <c r="H22" s="7">
        <v>2</v>
      </c>
      <c r="I22" s="7">
        <v>2</v>
      </c>
      <c r="J22" s="3"/>
    </row>
    <row r="23" ht="26" customHeight="1" spans="1:10">
      <c r="A23" s="15"/>
      <c r="B23" s="19"/>
      <c r="C23" s="3" t="s">
        <v>57</v>
      </c>
      <c r="D23" s="18" t="s">
        <v>58</v>
      </c>
      <c r="E23" s="22" t="s">
        <v>59</v>
      </c>
      <c r="F23" s="23" t="s">
        <v>59</v>
      </c>
      <c r="G23" s="3"/>
      <c r="H23" s="7">
        <v>12</v>
      </c>
      <c r="I23" s="7">
        <v>12</v>
      </c>
      <c r="J23" s="3"/>
    </row>
    <row r="24" ht="26" customHeight="1" spans="1:10">
      <c r="A24" s="15"/>
      <c r="B24" s="19"/>
      <c r="C24" s="3" t="s">
        <v>60</v>
      </c>
      <c r="D24" s="18" t="s">
        <v>61</v>
      </c>
      <c r="E24" s="22" t="s">
        <v>62</v>
      </c>
      <c r="F24" s="3" t="s">
        <v>62</v>
      </c>
      <c r="G24" s="3"/>
      <c r="H24" s="7">
        <v>10</v>
      </c>
      <c r="I24" s="7">
        <v>10</v>
      </c>
      <c r="J24" s="3"/>
    </row>
    <row r="25" ht="24" customHeight="1" spans="1:10">
      <c r="A25" s="15"/>
      <c r="B25" s="19"/>
      <c r="C25" s="3" t="s">
        <v>63</v>
      </c>
      <c r="D25" s="18" t="s">
        <v>64</v>
      </c>
      <c r="E25" s="22" t="s">
        <v>65</v>
      </c>
      <c r="F25" s="3" t="s">
        <v>66</v>
      </c>
      <c r="G25" s="3"/>
      <c r="H25" s="7">
        <v>10</v>
      </c>
      <c r="I25" s="7">
        <v>10</v>
      </c>
      <c r="J25" s="3"/>
    </row>
    <row r="26" ht="31.95" spans="1:10">
      <c r="A26" s="15"/>
      <c r="B26" s="16" t="s">
        <v>67</v>
      </c>
      <c r="C26" s="24" t="s">
        <v>68</v>
      </c>
      <c r="D26" s="7" t="s">
        <v>69</v>
      </c>
      <c r="E26" s="7" t="s">
        <v>69</v>
      </c>
      <c r="F26" s="3" t="s">
        <v>69</v>
      </c>
      <c r="G26" s="3"/>
      <c r="H26" s="7"/>
      <c r="I26" s="3"/>
      <c r="J26" s="3"/>
    </row>
    <row r="27" ht="109.95" spans="1:10">
      <c r="A27" s="15"/>
      <c r="B27" s="19"/>
      <c r="C27" s="24" t="s">
        <v>70</v>
      </c>
      <c r="D27" s="7" t="s">
        <v>71</v>
      </c>
      <c r="E27" s="7" t="s">
        <v>71</v>
      </c>
      <c r="F27" s="7" t="s">
        <v>71</v>
      </c>
      <c r="G27" s="7"/>
      <c r="H27" s="7">
        <v>15</v>
      </c>
      <c r="I27" s="3">
        <v>15</v>
      </c>
      <c r="J27" s="3"/>
    </row>
    <row r="28" ht="31.95" spans="1:10">
      <c r="A28" s="15"/>
      <c r="B28" s="19"/>
      <c r="C28" s="24" t="s">
        <v>72</v>
      </c>
      <c r="D28" s="7" t="s">
        <v>69</v>
      </c>
      <c r="E28" s="7" t="s">
        <v>69</v>
      </c>
      <c r="F28" s="3" t="s">
        <v>69</v>
      </c>
      <c r="G28" s="3"/>
      <c r="H28" s="7"/>
      <c r="I28" s="3"/>
      <c r="J28" s="3"/>
    </row>
    <row r="29" ht="63.15" spans="1:10">
      <c r="A29" s="15"/>
      <c r="B29" s="19"/>
      <c r="C29" s="24" t="s">
        <v>73</v>
      </c>
      <c r="D29" s="7" t="s">
        <v>74</v>
      </c>
      <c r="E29" s="7" t="s">
        <v>74</v>
      </c>
      <c r="F29" s="7" t="s">
        <v>74</v>
      </c>
      <c r="G29" s="7"/>
      <c r="H29" s="7">
        <v>15</v>
      </c>
      <c r="I29" s="3">
        <v>14</v>
      </c>
      <c r="J29" s="7" t="s">
        <v>75</v>
      </c>
    </row>
    <row r="30" ht="63.15" spans="1:10">
      <c r="A30" s="15"/>
      <c r="B30" s="24" t="s">
        <v>76</v>
      </c>
      <c r="C30" s="24" t="s">
        <v>77</v>
      </c>
      <c r="D30" s="18" t="s">
        <v>78</v>
      </c>
      <c r="E30" s="3" t="s">
        <v>79</v>
      </c>
      <c r="F30" s="3" t="s">
        <v>79</v>
      </c>
      <c r="G30" s="3"/>
      <c r="H30" s="7">
        <v>10</v>
      </c>
      <c r="I30" s="3">
        <v>10</v>
      </c>
      <c r="J30" s="7"/>
    </row>
    <row r="31" ht="16.35" spans="1:10">
      <c r="A31" s="25" t="s">
        <v>80</v>
      </c>
      <c r="B31" s="25"/>
      <c r="C31" s="25"/>
      <c r="D31" s="25"/>
      <c r="E31" s="25"/>
      <c r="F31" s="25"/>
      <c r="G31" s="25"/>
      <c r="H31" s="25">
        <f>SUM(H14:H30)+10</f>
        <v>100</v>
      </c>
      <c r="I31" s="30">
        <f>SUM(I14:I30)+J7</f>
        <v>98.6389598540146</v>
      </c>
      <c r="J31" s="3"/>
    </row>
    <row r="32" ht="161" customHeight="1" spans="1:10">
      <c r="A32" s="26" t="s">
        <v>81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5"/>
    <mergeCell ref="B26:B29"/>
    <mergeCell ref="C14:C22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75E2724A602743A49EFAFB7CF6E4E642</vt:lpwstr>
  </property>
</Properties>
</file>