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850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<sst xmlns="http://schemas.openxmlformats.org/spreadsheetml/2006/main" count="87" uniqueCount="71">
  <si>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</si>
  <si>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</si>
  <si>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</si>
  <si>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11000022T000000427848-幼儿园安保服务费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</si>
  <si>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</si>
  <si>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</si>
  <si>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</si>
  <si>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</si>
  <si>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</si>
  <si>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</si>
  <si>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</si>
  <si>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</si>
  <si>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</si>
  <si>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</si>
  <si>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</si>
  <si>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</si>
  <si>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</si>
  <si>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</si>
  <si>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</si>
  <si>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</si>
  <si>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</si>
  <si>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</si>
  <si>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</si>
  <si>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</si>
  <si>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</si>
  <si>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</si>
  <si>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聘请第三方保安公司，负责幼儿园日常园所安全和反恐、消防安全及幼儿园周边环境和交通安全，组织幼儿入园离园，并保证幼儿园周边环境和交通安全。并让幼儿园的安保得到更专业化、更有力的保障，确保在园每一名幼儿及教职员工的安全。</t>
  </si>
  <si>
    <t>完成聘请的第三方保安公司，负责完成幼儿园日常园所安全和反恐、消防安全及幼儿园周边环境和交通安全，组织幼儿入园离园，并保证幼儿园周边环境和交通安全。幼儿园的安保力量得到了更专业化、更有力的保障，确保在园每一名幼儿及教职员工的安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</si>
  <si>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</si>
  <si>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</si>
  <si>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</si>
  <si>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</si>
  <si>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</si>
  <si>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</si>
  <si>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</si>
  <si>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</si>
  <si>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</si>
  <si>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</si>
  <si>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保障幼儿在园总人数</t>
  </si>
  <si>
    <t>＝363人</t>
  </si>
  <si>
    <t>357人</t>
  </si>
  <si>
    <t>个别幼儿转园，小班招生未招满。</t>
  </si>
  <si>
    <t>保障职工在园人数</t>
  </si>
  <si>
    <t>＝116人</t>
  </si>
  <si>
    <t>116人</t>
  </si>
  <si>
    <t>质量指标</t>
  </si>
  <si>
    <t>各项安全技能合格率</t>
  </si>
  <si>
    <t>≥100%</t>
  </si>
  <si>
    <t>时效指标</t>
  </si>
  <si>
    <t>预计完成时间</t>
  </si>
  <si>
    <t>2022年12月31日前</t>
  </si>
  <si>
    <t>成本指标</t>
  </si>
  <si>
    <t>项目预算控制数</t>
  </si>
  <si>
    <t>≤82.56万元</t>
  </si>
  <si>
    <t>82.08万元</t>
  </si>
  <si>
    <t>效果指标(30分)</t>
  </si>
  <si>
    <t>经济效益
指标</t>
  </si>
  <si>
    <t>无</t>
  </si>
  <si>
    <t>社会效益
指标</t>
  </si>
  <si>
    <t>幼儿园的安保得到更专业化、更有力的保障，确保在园每一名幼儿及教职员工的安全</t>
  </si>
  <si>
    <t>生态效益
指标</t>
  </si>
  <si>
    <t>可持续影响指标</t>
  </si>
  <si>
    <t>幼儿园安全系数及安保力量提升率</t>
  </si>
  <si>
    <t>≥90%</t>
  </si>
  <si>
    <t>效益指标支撑依据有待加强</t>
  </si>
  <si>
    <t>满意度
指标
（10分）</t>
  </si>
  <si>
    <t>服务对象满意度指标</t>
  </si>
  <si>
    <t>幼儿、家长及教职工满意度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</si>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</sst>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zoomScaleSheetLayoutView="70" topLeftCell="A13" workbookViewId="0">
      <selection activeCell="F19" sqref="F19:G22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0.3518518518519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5"/>
      <c r="G5" s="4" t="s">
        <v>10</v>
      </c>
      <c r="H5" s="6">
        <v>83221528</v>
      </c>
      <c r="I5" s="6"/>
      <c r="J5" s="6"/>
    </row>
    <row r="6" ht="31.95" spans="1:10">
      <c r="A6" s="7" t="s">
        <v>11</v>
      </c>
      <c r="B6" s="7"/>
      <c r="C6" s="7"/>
      <c r="D6" s="3"/>
      <c r="E6" s="8" t="s">
        <v>12</v>
      </c>
      <c r="F6" s="8" t="s">
        <v>13</v>
      </c>
      <c r="G6" s="8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9" t="s">
        <v>18</v>
      </c>
      <c r="E7" s="10">
        <v>82.56</v>
      </c>
      <c r="F7" s="10">
        <v>82.56</v>
      </c>
      <c r="G7" s="10">
        <v>82.08</v>
      </c>
      <c r="H7" s="3" t="s">
        <v>19</v>
      </c>
      <c r="I7" s="27">
        <f>G7/F7</f>
        <v>0.994186046511628</v>
      </c>
      <c r="J7" s="28">
        <f>10*I7</f>
        <v>9.94186046511628</v>
      </c>
    </row>
    <row r="8" ht="31.95" spans="1:10">
      <c r="A8" s="7"/>
      <c r="B8" s="7"/>
      <c r="C8" s="7"/>
      <c r="D8" s="11" t="s">
        <v>20</v>
      </c>
      <c r="E8" s="12">
        <v>82.56</v>
      </c>
      <c r="F8" s="12">
        <v>82.56</v>
      </c>
      <c r="G8" s="12">
        <v>82.08</v>
      </c>
      <c r="H8" s="3" t="s">
        <v>19</v>
      </c>
      <c r="I8" s="27">
        <f>G8/F8</f>
        <v>0.994186046511628</v>
      </c>
      <c r="J8" s="7" t="s">
        <v>19</v>
      </c>
    </row>
    <row r="9" ht="25" customHeight="1" spans="1:10">
      <c r="A9" s="7"/>
      <c r="B9" s="7"/>
      <c r="C9" s="7"/>
      <c r="D9" s="13" t="s">
        <v>21</v>
      </c>
      <c r="E9" s="10"/>
      <c r="F9" s="10"/>
      <c r="G9" s="10"/>
      <c r="H9" s="3" t="s">
        <v>19</v>
      </c>
      <c r="I9" s="3"/>
      <c r="J9" s="7"/>
    </row>
    <row r="10" ht="19" customHeight="1" spans="1:10">
      <c r="A10" s="7"/>
      <c r="B10" s="7"/>
      <c r="C10" s="7"/>
      <c r="D10" s="14" t="s">
        <v>22</v>
      </c>
      <c r="E10" s="10"/>
      <c r="F10" s="10"/>
      <c r="G10" s="10"/>
      <c r="H10" s="3" t="s">
        <v>19</v>
      </c>
      <c r="I10" s="3"/>
      <c r="J10" s="7" t="s">
        <v>19</v>
      </c>
    </row>
    <row r="11" ht="26" customHeight="1" spans="1:10">
      <c r="A11" s="15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5"/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31.95" spans="1:10">
      <c r="A13" s="15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52" customHeight="1" spans="1:10">
      <c r="A14" s="15"/>
      <c r="B14" s="16" t="s">
        <v>36</v>
      </c>
      <c r="C14" s="17" t="s">
        <v>37</v>
      </c>
      <c r="D14" s="18" t="s">
        <v>38</v>
      </c>
      <c r="E14" s="3" t="s">
        <v>39</v>
      </c>
      <c r="F14" s="3" t="s">
        <v>40</v>
      </c>
      <c r="G14" s="3"/>
      <c r="H14" s="7">
        <v>5</v>
      </c>
      <c r="I14" s="7">
        <v>4.92</v>
      </c>
      <c r="J14" s="18" t="s">
        <v>41</v>
      </c>
    </row>
    <row r="15" ht="26" customHeight="1" spans="1:10">
      <c r="A15" s="15"/>
      <c r="B15" s="19"/>
      <c r="C15" s="20"/>
      <c r="D15" s="18" t="s">
        <v>42</v>
      </c>
      <c r="E15" s="3" t="s">
        <v>43</v>
      </c>
      <c r="F15" s="3" t="s">
        <v>44</v>
      </c>
      <c r="G15" s="3"/>
      <c r="H15" s="7">
        <v>5</v>
      </c>
      <c r="I15" s="7">
        <v>5</v>
      </c>
      <c r="J15" s="29"/>
    </row>
    <row r="16" ht="26" customHeight="1" spans="1:10">
      <c r="A16" s="15"/>
      <c r="B16" s="19"/>
      <c r="C16" s="3" t="s">
        <v>45</v>
      </c>
      <c r="D16" s="18" t="s">
        <v>46</v>
      </c>
      <c r="E16" s="21" t="s">
        <v>47</v>
      </c>
      <c r="F16" s="22">
        <v>1</v>
      </c>
      <c r="G16" s="3"/>
      <c r="H16" s="7">
        <v>15</v>
      </c>
      <c r="I16" s="7">
        <v>15</v>
      </c>
      <c r="J16" s="29"/>
    </row>
    <row r="17" ht="26" customHeight="1" spans="1:10">
      <c r="A17" s="15"/>
      <c r="B17" s="19"/>
      <c r="C17" s="3" t="s">
        <v>48</v>
      </c>
      <c r="D17" s="18" t="s">
        <v>49</v>
      </c>
      <c r="E17" s="21" t="s">
        <v>50</v>
      </c>
      <c r="F17" s="22" t="s">
        <v>50</v>
      </c>
      <c r="G17" s="3"/>
      <c r="H17" s="7">
        <v>15</v>
      </c>
      <c r="I17" s="7">
        <v>15</v>
      </c>
      <c r="J17" s="29"/>
    </row>
    <row r="18" ht="24" customHeight="1" spans="1:10">
      <c r="A18" s="15"/>
      <c r="B18" s="19"/>
      <c r="C18" s="3" t="s">
        <v>51</v>
      </c>
      <c r="D18" s="18" t="s">
        <v>52</v>
      </c>
      <c r="E18" s="21" t="s">
        <v>53</v>
      </c>
      <c r="F18" s="3" t="s">
        <v>54</v>
      </c>
      <c r="G18" s="3"/>
      <c r="H18" s="7">
        <v>10</v>
      </c>
      <c r="I18" s="7">
        <v>10</v>
      </c>
      <c r="J18" s="29"/>
    </row>
    <row r="19" ht="31.95" spans="1:10">
      <c r="A19" s="15"/>
      <c r="B19" s="16" t="s">
        <v>55</v>
      </c>
      <c r="C19" s="23" t="s">
        <v>56</v>
      </c>
      <c r="D19" s="7" t="s">
        <v>57</v>
      </c>
      <c r="E19" s="7" t="s">
        <v>57</v>
      </c>
      <c r="F19" s="3" t="s">
        <v>57</v>
      </c>
      <c r="G19" s="3"/>
      <c r="H19" s="7"/>
      <c r="I19" s="7"/>
      <c r="J19" s="29"/>
    </row>
    <row r="20" ht="94.35" spans="1:10">
      <c r="A20" s="15"/>
      <c r="B20" s="19"/>
      <c r="C20" s="23" t="s">
        <v>58</v>
      </c>
      <c r="D20" s="7" t="s">
        <v>59</v>
      </c>
      <c r="E20" s="7" t="s">
        <v>59</v>
      </c>
      <c r="F20" s="7" t="s">
        <v>59</v>
      </c>
      <c r="G20" s="7"/>
      <c r="H20" s="7">
        <v>15</v>
      </c>
      <c r="I20" s="7">
        <v>15</v>
      </c>
      <c r="J20" s="29"/>
    </row>
    <row r="21" ht="31.95" spans="1:10">
      <c r="A21" s="15"/>
      <c r="B21" s="19"/>
      <c r="C21" s="23" t="s">
        <v>60</v>
      </c>
      <c r="D21" s="7" t="s">
        <v>57</v>
      </c>
      <c r="E21" s="7" t="s">
        <v>57</v>
      </c>
      <c r="F21" s="3" t="s">
        <v>57</v>
      </c>
      <c r="G21" s="3"/>
      <c r="H21" s="7"/>
      <c r="I21" s="7"/>
      <c r="J21" s="29"/>
    </row>
    <row r="22" ht="47.55" spans="1:10">
      <c r="A22" s="15"/>
      <c r="B22" s="19"/>
      <c r="C22" s="23" t="s">
        <v>61</v>
      </c>
      <c r="D22" s="7" t="s">
        <v>62</v>
      </c>
      <c r="E22" s="7" t="s">
        <v>63</v>
      </c>
      <c r="F22" s="3" t="s">
        <v>63</v>
      </c>
      <c r="G22" s="3"/>
      <c r="H22" s="7">
        <v>15</v>
      </c>
      <c r="I22" s="7">
        <v>14</v>
      </c>
      <c r="J22" s="30" t="s">
        <v>64</v>
      </c>
    </row>
    <row r="23" ht="63.15" spans="1:10">
      <c r="A23" s="15"/>
      <c r="B23" s="23" t="s">
        <v>65</v>
      </c>
      <c r="C23" s="23" t="s">
        <v>66</v>
      </c>
      <c r="D23" s="18" t="s">
        <v>67</v>
      </c>
      <c r="E23" s="3" t="s">
        <v>68</v>
      </c>
      <c r="F23" s="3" t="s">
        <v>68</v>
      </c>
      <c r="G23" s="3"/>
      <c r="H23" s="7">
        <v>10</v>
      </c>
      <c r="I23" s="7">
        <v>10</v>
      </c>
      <c r="J23" s="7"/>
    </row>
    <row r="24" ht="16.35" spans="1:10">
      <c r="A24" s="24" t="s">
        <v>69</v>
      </c>
      <c r="B24" s="24"/>
      <c r="C24" s="24"/>
      <c r="D24" s="24"/>
      <c r="E24" s="24"/>
      <c r="F24" s="24"/>
      <c r="G24" s="24"/>
      <c r="H24" s="24">
        <f>SUM(H14:H23)+10</f>
        <v>100</v>
      </c>
      <c r="I24" s="31">
        <f>SUM(I14:I23)+J7</f>
        <v>98.8618604651163</v>
      </c>
      <c r="J24" s="3"/>
    </row>
    <row r="25" ht="161" customHeight="1" spans="1:10">
      <c r="A25" s="25" t="s">
        <v>70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4:C15"/>
    <mergeCell ref="A6:C10"/>
  </mergeCells>
  <pageMargins left="0.708333333333333" right="0.511805555555556" top="0.550694444444444" bottom="0.550694444444444" header="0.314583333333333" footer="0.314583333333333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2023-08-15T10:44:54Z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992331FBC21D49A586831945778160A9</vt:lpwstr>
  </property>
</Properties>
</file>