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Print_Area" localSheetId="0">Sheet1!$A$1:$J$24</definedName>
  </definedNames>
  <calcPr calcId="144525"/>
</workbook>
</file>

<file path=xl/sharedStrings.xml><?xml version="1.0" encoding="utf-8"?>
<sst xmlns="http://schemas.openxmlformats.org/spreadsheetml/2006/main" count="83" uniqueCount="66">
  <si>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</si>
  <si>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</si>
  <si>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</si>
  <si>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11000022T000000425377-幼儿园消防、电力等设备维修保养项目</t>
  </si>
  <si>
    <t>主管部门</t>
  </si>
  <si>
    <t>北京市公安局</t>
  </si>
  <si>
    <t>实施单位</t>
  </si>
  <si>
    <t>北京市公安局幼儿园</t>
  </si>
  <si>
    <t>项目负责人</t>
  </si>
  <si>
    <t>张丽杰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</si>
  <si>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</si>
  <si>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</si>
  <si>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</si>
  <si>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</si>
  <si>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</si>
  <si>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</si>
  <si>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</si>
  <si>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</si>
  <si>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</si>
  <si>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</si>
  <si>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</si>
  <si>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</si>
  <si>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</si>
  <si>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</si>
  <si>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</si>
  <si>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</si>
  <si>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完成消防系统改造、电力系统改造、空调等设备的维护保养及电力和消防维保合同的执行，有效改善管理和教学环境，满足园所发展发展需要。符合相关工作要求，按时投入使用和维护。</t>
  </si>
  <si>
    <t>幼儿园完成了消防系统改造、电力系统改造、空调等设备的维护保养及电力和消防维保合同的执行，有效地改善了教学环境、园所安全及正常运行，满足园所发展需要。符合相关工作要求，按时投入使用并进行维护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</si>
  <si>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</si>
  <si>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</si>
  <si>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</si>
  <si>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</si>
  <si>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</si>
  <si>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</si>
  <si>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</si>
  <si>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</si>
  <si>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</si>
  <si>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</si>
  <si>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消防电力等设备维修保养数量</t>
  </si>
  <si>
    <t>＝7个</t>
  </si>
  <si>
    <t>7个</t>
  </si>
  <si>
    <t>质量指标</t>
  </si>
  <si>
    <t>项目竣工验收合格率</t>
  </si>
  <si>
    <t>≥100%</t>
  </si>
  <si>
    <t>时效指标</t>
  </si>
  <si>
    <t>预计完成时间</t>
  </si>
  <si>
    <t>2022年12月31日前</t>
  </si>
  <si>
    <t>成本指标</t>
  </si>
  <si>
    <t>项目预算控制数</t>
  </si>
  <si>
    <t>≤36.93万元</t>
  </si>
  <si>
    <t>36.533181万元</t>
  </si>
  <si>
    <t>效果指标(30分)</t>
  </si>
  <si>
    <t>经济效益
指标</t>
  </si>
  <si>
    <t>无</t>
  </si>
  <si>
    <t>社会效益
指标</t>
  </si>
  <si>
    <t>履职基础、公共服务能力率</t>
  </si>
  <si>
    <t>生态效益
指标</t>
  </si>
  <si>
    <t>可持续影响指标</t>
  </si>
  <si>
    <t>节能减排提升率得到提升</t>
  </si>
  <si>
    <t>效益指标量化有待加强</t>
  </si>
  <si>
    <t>满意度
指标
（10分）</t>
  </si>
  <si>
    <t>服务对象满意度指标</t>
  </si>
  <si>
    <t>教职员工满意度</t>
  </si>
  <si>
    <t>≥99%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</si>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</sst>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9" fontId="3" fillId="0" borderId="1" xfId="3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710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="70" zoomScaleNormal="100" workbookViewId="0">
      <selection activeCell="G10" sqref="G10"/>
    </sheetView>
  </sheetViews>
  <sheetFormatPr defaultColWidth="9" defaultRowHeight="14"/>
  <cols>
    <col min="1" max="1" width="5.38333333333333" customWidth="1"/>
    <col min="2" max="2" width="9.16666666666667" customWidth="1"/>
    <col min="3" max="3" width="14.5" customWidth="1"/>
    <col min="4" max="4" width="17.75" customWidth="1"/>
    <col min="5" max="5" width="24.0333333333333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83221528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v>36.93</v>
      </c>
      <c r="F7" s="9">
        <v>36.93</v>
      </c>
      <c r="G7" s="9">
        <v>36.533181</v>
      </c>
      <c r="H7" s="3" t="s">
        <v>19</v>
      </c>
      <c r="I7" s="24">
        <f>G7/F7</f>
        <v>0.989254833468725</v>
      </c>
      <c r="J7" s="25">
        <f>10*I7</f>
        <v>9.89254833468724</v>
      </c>
    </row>
    <row r="8" ht="30.75" spans="1:10">
      <c r="A8" s="6"/>
      <c r="B8" s="6"/>
      <c r="C8" s="6"/>
      <c r="D8" s="10" t="s">
        <v>20</v>
      </c>
      <c r="E8" s="11">
        <v>36.93</v>
      </c>
      <c r="F8" s="11">
        <v>36.93</v>
      </c>
      <c r="G8" s="11">
        <v>36.533181</v>
      </c>
      <c r="H8" s="3" t="s">
        <v>19</v>
      </c>
      <c r="I8" s="24">
        <f>G8/F8</f>
        <v>0.989254833468725</v>
      </c>
      <c r="J8" s="6" t="s">
        <v>19</v>
      </c>
    </row>
    <row r="9" ht="25" customHeight="1" spans="1:10">
      <c r="A9" s="6"/>
      <c r="B9" s="6"/>
      <c r="C9" s="6"/>
      <c r="D9" s="12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3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4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4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4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4"/>
      <c r="B14" s="15" t="s">
        <v>36</v>
      </c>
      <c r="C14" s="3" t="s">
        <v>37</v>
      </c>
      <c r="D14" s="16" t="s">
        <v>38</v>
      </c>
      <c r="E14" s="3" t="s">
        <v>39</v>
      </c>
      <c r="F14" s="3" t="s">
        <v>40</v>
      </c>
      <c r="G14" s="3"/>
      <c r="H14" s="6">
        <v>10</v>
      </c>
      <c r="I14" s="6">
        <v>10</v>
      </c>
      <c r="J14" s="3"/>
    </row>
    <row r="15" ht="26" customHeight="1" spans="1:10">
      <c r="A15" s="14"/>
      <c r="B15" s="17"/>
      <c r="C15" s="3" t="s">
        <v>41</v>
      </c>
      <c r="D15" s="16" t="s">
        <v>42</v>
      </c>
      <c r="E15" s="18" t="s">
        <v>43</v>
      </c>
      <c r="F15" s="19">
        <v>1</v>
      </c>
      <c r="G15" s="3"/>
      <c r="H15" s="6">
        <v>15</v>
      </c>
      <c r="I15" s="6">
        <v>15</v>
      </c>
      <c r="J15" s="3"/>
    </row>
    <row r="16" ht="26" customHeight="1" spans="1:10">
      <c r="A16" s="14"/>
      <c r="B16" s="17"/>
      <c r="C16" s="3" t="s">
        <v>44</v>
      </c>
      <c r="D16" s="16" t="s">
        <v>45</v>
      </c>
      <c r="E16" s="18" t="s">
        <v>46</v>
      </c>
      <c r="F16" s="3" t="s">
        <v>46</v>
      </c>
      <c r="G16" s="3"/>
      <c r="H16" s="6">
        <v>15</v>
      </c>
      <c r="I16" s="6">
        <v>15</v>
      </c>
      <c r="J16" s="3"/>
    </row>
    <row r="17" ht="24" customHeight="1" spans="1:10">
      <c r="A17" s="14"/>
      <c r="B17" s="17"/>
      <c r="C17" s="3" t="s">
        <v>47</v>
      </c>
      <c r="D17" s="16" t="s">
        <v>48</v>
      </c>
      <c r="E17" s="18" t="s">
        <v>49</v>
      </c>
      <c r="F17" s="3" t="s">
        <v>50</v>
      </c>
      <c r="G17" s="3"/>
      <c r="H17" s="6">
        <v>10</v>
      </c>
      <c r="I17" s="6">
        <v>10</v>
      </c>
      <c r="J17" s="3"/>
    </row>
    <row r="18" ht="30.75" spans="1:10">
      <c r="A18" s="14"/>
      <c r="B18" s="15" t="s">
        <v>51</v>
      </c>
      <c r="C18" s="20" t="s">
        <v>52</v>
      </c>
      <c r="D18" s="6" t="s">
        <v>53</v>
      </c>
      <c r="E18" s="6" t="s">
        <v>53</v>
      </c>
      <c r="F18" s="21" t="s">
        <v>53</v>
      </c>
      <c r="G18" s="21"/>
      <c r="H18" s="6"/>
      <c r="I18" s="3"/>
      <c r="J18" s="3"/>
    </row>
    <row r="19" ht="30.75" spans="1:10">
      <c r="A19" s="14"/>
      <c r="B19" s="17"/>
      <c r="C19" s="20" t="s">
        <v>54</v>
      </c>
      <c r="D19" s="6" t="s">
        <v>55</v>
      </c>
      <c r="E19" s="6" t="s">
        <v>55</v>
      </c>
      <c r="F19" s="6" t="s">
        <v>55</v>
      </c>
      <c r="G19" s="6"/>
      <c r="H19" s="6">
        <v>15</v>
      </c>
      <c r="I19" s="3">
        <v>15</v>
      </c>
      <c r="J19" s="3"/>
    </row>
    <row r="20" ht="30.75" spans="1:10">
      <c r="A20" s="14"/>
      <c r="B20" s="17"/>
      <c r="C20" s="20" t="s">
        <v>56</v>
      </c>
      <c r="D20" s="6" t="s">
        <v>53</v>
      </c>
      <c r="E20" s="6" t="s">
        <v>53</v>
      </c>
      <c r="F20" s="21" t="s">
        <v>53</v>
      </c>
      <c r="G20" s="21"/>
      <c r="H20" s="6"/>
      <c r="I20" s="3"/>
      <c r="J20" s="3"/>
    </row>
    <row r="21" ht="30.75" spans="1:10">
      <c r="A21" s="14"/>
      <c r="B21" s="17"/>
      <c r="C21" s="20" t="s">
        <v>57</v>
      </c>
      <c r="D21" s="6" t="s">
        <v>58</v>
      </c>
      <c r="E21" s="6" t="s">
        <v>58</v>
      </c>
      <c r="F21" s="3" t="s">
        <v>58</v>
      </c>
      <c r="G21" s="3"/>
      <c r="H21" s="6">
        <v>15</v>
      </c>
      <c r="I21" s="3">
        <v>14.5</v>
      </c>
      <c r="J21" s="6" t="s">
        <v>59</v>
      </c>
    </row>
    <row r="22" ht="45.75" spans="1:10">
      <c r="A22" s="14"/>
      <c r="B22" s="20" t="s">
        <v>60</v>
      </c>
      <c r="C22" s="20" t="s">
        <v>61</v>
      </c>
      <c r="D22" s="16" t="s">
        <v>62</v>
      </c>
      <c r="E22" s="3" t="s">
        <v>63</v>
      </c>
      <c r="F22" s="3" t="s">
        <v>63</v>
      </c>
      <c r="G22" s="3"/>
      <c r="H22" s="6">
        <v>10</v>
      </c>
      <c r="I22" s="3">
        <v>10</v>
      </c>
      <c r="J22" s="6"/>
    </row>
    <row r="23" ht="15.75" spans="1:10">
      <c r="A23" s="21" t="s">
        <v>64</v>
      </c>
      <c r="B23" s="21"/>
      <c r="C23" s="21"/>
      <c r="D23" s="21"/>
      <c r="E23" s="21"/>
      <c r="F23" s="21"/>
      <c r="G23" s="21"/>
      <c r="H23" s="21">
        <f>SUM(H14:H22)+10</f>
        <v>100</v>
      </c>
      <c r="I23" s="26">
        <f>SUM(I14:I22)+J7</f>
        <v>99.3925483346872</v>
      </c>
      <c r="J23" s="3"/>
    </row>
    <row r="24" ht="161" customHeight="1" spans="1:10">
      <c r="A24" s="22" t="s">
        <v>65</v>
      </c>
      <c r="B24" s="23"/>
      <c r="C24" s="23"/>
      <c r="D24" s="23"/>
      <c r="E24" s="23"/>
      <c r="F24" s="23"/>
      <c r="G24" s="23"/>
      <c r="H24" s="23"/>
      <c r="I24" s="23"/>
      <c r="J24" s="23"/>
    </row>
  </sheetData>
  <mergeCells count="3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1:A12"/>
    <mergeCell ref="A13:A22"/>
    <mergeCell ref="B14:B17"/>
    <mergeCell ref="B18:B21"/>
    <mergeCell ref="A6:C10"/>
  </mergeCells>
  <pageMargins left="0.708661417322835" right="0.511811023622047" top="0.551181102362205" bottom="0.551181102362205" header="0.31496062992126" footer="0.31496062992126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oo</cp:lastModifiedBy>
  <dcterms:created xsi:type="dcterms:W3CDTF">2015-06-05T18:17:00Z</dcterms:created>
  <cp:lastPrinted>2020-04-23T02:17:00Z</cp:lastPrinted>
  <dcterms:modified xsi:type="dcterms:W3CDTF">2023-08-04T07:36:12Z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22FA18AB23DF4068BAA471AAF2948502</vt:lpwstr>
  </property>
</Properties>
</file>