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<sst xmlns="http://schemas.openxmlformats.org/spreadsheetml/2006/main" count="90" uniqueCount="74">
  <si>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</si>
  <si>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</si>
  <si>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</si>
  <si>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11000022T000000425364-幼儿园食堂社会托管管理费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</si>
  <si>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</si>
  <si>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</si>
  <si>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</si>
  <si>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</si>
  <si>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</si>
  <si>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</si>
  <si>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</si>
  <si>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</si>
  <si>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</si>
  <si>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</si>
  <si>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</si>
  <si>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</si>
  <si>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</si>
  <si>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</si>
  <si>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</si>
  <si>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</si>
  <si>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</si>
  <si>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</si>
  <si>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</si>
  <si>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</si>
  <si>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</si>
  <si>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</si>
  <si>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聘请三方公司负责职工和儿童两个食堂的餐饮制作及管理，保证幼儿日常餐饮的营养化及均衡的饮食搭配，并保证幼儿及教职工餐饮的安全卫生。并让幼儿的餐饮得到更专业化、营养化的保障及餐饮质量的提升。</t>
  </si>
  <si>
    <t>聘请的第三方餐饮公司负责职工和儿童两个食堂的餐饮制作及管理，保证幼儿日常餐饮的营养化及均衡的饮食搭配，并保证幼儿及教职工餐饮的安全卫生。幼儿的餐饮得到了更专业化、营养化的保障及餐饮质量的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</si>
  <si>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</si>
  <si>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</si>
  <si>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</si>
  <si>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</si>
  <si>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</si>
  <si>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</si>
  <si>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</si>
  <si>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</si>
  <si>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</si>
  <si>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</si>
  <si>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职工在园就餐人数</t>
  </si>
  <si>
    <t>＝116人</t>
  </si>
  <si>
    <t>116人</t>
  </si>
  <si>
    <t>幼儿在园就餐总人数</t>
  </si>
  <si>
    <t>＝363人</t>
  </si>
  <si>
    <t>357人</t>
  </si>
  <si>
    <t>个别幼儿转园，小班招生未招满。</t>
  </si>
  <si>
    <t>质量指标</t>
  </si>
  <si>
    <t>食品安全卫生合格率</t>
  </si>
  <si>
    <t>≥100%</t>
  </si>
  <si>
    <t>时效指标</t>
  </si>
  <si>
    <t>预计完成时间</t>
  </si>
  <si>
    <t>2022年12月31日前</t>
  </si>
  <si>
    <t>成本指标</t>
  </si>
  <si>
    <t>项目预算控制数</t>
  </si>
  <si>
    <t>≤97.6万元</t>
  </si>
  <si>
    <t>97.54668万元</t>
  </si>
  <si>
    <t>效果指标(30分)</t>
  </si>
  <si>
    <t>经济效益
指标</t>
  </si>
  <si>
    <t>无</t>
  </si>
  <si>
    <t>社会效益
指标</t>
  </si>
  <si>
    <t>幼儿的餐饮得到更专业化、营养化的保障及餐饮质量的提升</t>
  </si>
  <si>
    <t>有效保障幼儿的餐饮得到更专业化、营养化的保障及餐饮质量的提升</t>
  </si>
  <si>
    <t>保证幼儿日常餐饮的营养化及均衡的饮食搭配，并保证幼儿及教职工餐饮的安全卫生</t>
  </si>
  <si>
    <t>有效保障保证幼儿日常餐饮的营养化及均衡的饮食搭配，并保证幼儿及教职工餐饮的安全卫生</t>
  </si>
  <si>
    <t>生态效益
指标</t>
  </si>
  <si>
    <t>可持续影响指标</t>
  </si>
  <si>
    <t>有效保障幼儿园餐饮持续健康卫生</t>
  </si>
  <si>
    <t>≥99%</t>
  </si>
  <si>
    <t>效益指标量化程度有待加强</t>
  </si>
  <si>
    <t>满意度
指标
（10分）</t>
  </si>
  <si>
    <t>服务对象满意度指标</t>
  </si>
  <si>
    <t>幼儿、家长及教职工满意度</t>
  </si>
  <si>
    <t>≥93%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</si>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</sst>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zoomScaleSheetLayoutView="70" topLeftCell="A13" workbookViewId="0">
      <selection activeCell="F22" sqref="F22:G22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30.71296296296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83221528</v>
      </c>
      <c r="I5" s="5"/>
      <c r="J5" s="5"/>
    </row>
    <row r="6" ht="31.9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v>97.6</v>
      </c>
      <c r="F7" s="9">
        <v>97.6</v>
      </c>
      <c r="G7" s="9">
        <v>97.54668</v>
      </c>
      <c r="H7" s="3" t="s">
        <v>19</v>
      </c>
      <c r="I7" s="27">
        <f>G7/F7</f>
        <v>0.99945368852459</v>
      </c>
      <c r="J7" s="28">
        <f>10*I7</f>
        <v>9.9945368852459</v>
      </c>
    </row>
    <row r="8" ht="31.95" spans="1:10">
      <c r="A8" s="6"/>
      <c r="B8" s="6"/>
      <c r="C8" s="6"/>
      <c r="D8" s="10" t="s">
        <v>20</v>
      </c>
      <c r="E8" s="11">
        <v>97.6</v>
      </c>
      <c r="F8" s="11">
        <v>97.6</v>
      </c>
      <c r="G8" s="11">
        <v>97.54668</v>
      </c>
      <c r="H8" s="3" t="s">
        <v>19</v>
      </c>
      <c r="I8" s="27">
        <f>G8/F8</f>
        <v>0.99945368852459</v>
      </c>
      <c r="J8" s="6" t="s">
        <v>19</v>
      </c>
    </row>
    <row r="9" ht="25" customHeight="1" spans="1:10">
      <c r="A9" s="6"/>
      <c r="B9" s="6"/>
      <c r="C9" s="6"/>
      <c r="D9" s="12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3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4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4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1.95" spans="1:10">
      <c r="A13" s="14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5" t="s">
        <v>36</v>
      </c>
      <c r="C14" s="16" t="s">
        <v>37</v>
      </c>
      <c r="D14" s="17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29"/>
    </row>
    <row r="15" ht="26" customHeight="1" spans="1:10">
      <c r="A15" s="14"/>
      <c r="B15" s="18"/>
      <c r="C15" s="19"/>
      <c r="D15" s="17" t="s">
        <v>41</v>
      </c>
      <c r="E15" s="3" t="s">
        <v>42</v>
      </c>
      <c r="F15" s="3" t="s">
        <v>43</v>
      </c>
      <c r="G15" s="3"/>
      <c r="H15" s="6">
        <v>5</v>
      </c>
      <c r="I15" s="6">
        <v>4.92</v>
      </c>
      <c r="J15" s="30" t="s">
        <v>44</v>
      </c>
    </row>
    <row r="16" ht="26" customHeight="1" spans="1:10">
      <c r="A16" s="14"/>
      <c r="B16" s="18"/>
      <c r="C16" s="3" t="s">
        <v>45</v>
      </c>
      <c r="D16" s="17" t="s">
        <v>46</v>
      </c>
      <c r="E16" s="20" t="s">
        <v>47</v>
      </c>
      <c r="F16" s="21">
        <v>1</v>
      </c>
      <c r="G16" s="3"/>
      <c r="H16" s="6">
        <v>15</v>
      </c>
      <c r="I16" s="6">
        <v>15</v>
      </c>
      <c r="J16" s="29"/>
    </row>
    <row r="17" ht="26" customHeight="1" spans="1:10">
      <c r="A17" s="14"/>
      <c r="B17" s="18"/>
      <c r="C17" s="3" t="s">
        <v>48</v>
      </c>
      <c r="D17" s="17" t="s">
        <v>49</v>
      </c>
      <c r="E17" s="20" t="s">
        <v>50</v>
      </c>
      <c r="F17" s="3" t="s">
        <v>50</v>
      </c>
      <c r="G17" s="3"/>
      <c r="H17" s="6">
        <v>15</v>
      </c>
      <c r="I17" s="6">
        <v>15</v>
      </c>
      <c r="J17" s="29"/>
    </row>
    <row r="18" ht="24" customHeight="1" spans="1:10">
      <c r="A18" s="14"/>
      <c r="B18" s="18"/>
      <c r="C18" s="3" t="s">
        <v>51</v>
      </c>
      <c r="D18" s="17" t="s">
        <v>52</v>
      </c>
      <c r="E18" s="20" t="s">
        <v>53</v>
      </c>
      <c r="F18" s="3" t="s">
        <v>54</v>
      </c>
      <c r="G18" s="3"/>
      <c r="H18" s="6">
        <v>10</v>
      </c>
      <c r="I18" s="6">
        <v>10</v>
      </c>
      <c r="J18" s="29"/>
    </row>
    <row r="19" ht="31.95" spans="1:10">
      <c r="A19" s="14"/>
      <c r="B19" s="15" t="s">
        <v>55</v>
      </c>
      <c r="C19" s="22" t="s">
        <v>56</v>
      </c>
      <c r="D19" s="6" t="s">
        <v>57</v>
      </c>
      <c r="E19" s="6" t="s">
        <v>57</v>
      </c>
      <c r="F19" s="3" t="s">
        <v>57</v>
      </c>
      <c r="G19" s="3"/>
      <c r="H19" s="6"/>
      <c r="I19" s="6"/>
      <c r="J19" s="29"/>
    </row>
    <row r="20" ht="63.15" spans="1:10">
      <c r="A20" s="14"/>
      <c r="B20" s="18"/>
      <c r="C20" s="15" t="s">
        <v>58</v>
      </c>
      <c r="D20" s="6" t="s">
        <v>59</v>
      </c>
      <c r="E20" s="6" t="s">
        <v>60</v>
      </c>
      <c r="F20" s="6" t="s">
        <v>60</v>
      </c>
      <c r="G20" s="6"/>
      <c r="H20" s="6">
        <v>10</v>
      </c>
      <c r="I20" s="6">
        <v>10</v>
      </c>
      <c r="J20" s="29"/>
    </row>
    <row r="21" ht="94.35" spans="1:10">
      <c r="A21" s="14"/>
      <c r="B21" s="18"/>
      <c r="C21" s="23"/>
      <c r="D21" s="6" t="s">
        <v>61</v>
      </c>
      <c r="E21" s="6" t="s">
        <v>62</v>
      </c>
      <c r="F21" s="6" t="s">
        <v>62</v>
      </c>
      <c r="G21" s="6"/>
      <c r="H21" s="6">
        <v>10</v>
      </c>
      <c r="I21" s="6">
        <v>10</v>
      </c>
      <c r="J21" s="30"/>
    </row>
    <row r="22" ht="31.95" spans="1:10">
      <c r="A22" s="14"/>
      <c r="B22" s="18"/>
      <c r="C22" s="22" t="s">
        <v>63</v>
      </c>
      <c r="D22" s="6" t="s">
        <v>57</v>
      </c>
      <c r="E22" s="6" t="s">
        <v>57</v>
      </c>
      <c r="F22" s="3" t="s">
        <v>57</v>
      </c>
      <c r="G22" s="3"/>
      <c r="H22" s="6"/>
      <c r="I22" s="6"/>
      <c r="J22" s="30"/>
    </row>
    <row r="23" ht="47.55" spans="1:10">
      <c r="A23" s="14"/>
      <c r="B23" s="18"/>
      <c r="C23" s="22" t="s">
        <v>64</v>
      </c>
      <c r="D23" s="6" t="s">
        <v>65</v>
      </c>
      <c r="E23" s="6" t="s">
        <v>66</v>
      </c>
      <c r="F23" s="3" t="s">
        <v>66</v>
      </c>
      <c r="G23" s="3"/>
      <c r="H23" s="6">
        <v>10</v>
      </c>
      <c r="I23" s="6">
        <v>9</v>
      </c>
      <c r="J23" s="30" t="s">
        <v>67</v>
      </c>
    </row>
    <row r="24" ht="63.15" spans="1:10">
      <c r="A24" s="14"/>
      <c r="B24" s="22" t="s">
        <v>68</v>
      </c>
      <c r="C24" s="22" t="s">
        <v>69</v>
      </c>
      <c r="D24" s="17" t="s">
        <v>70</v>
      </c>
      <c r="E24" s="3" t="s">
        <v>71</v>
      </c>
      <c r="F24" s="3" t="s">
        <v>71</v>
      </c>
      <c r="G24" s="3"/>
      <c r="H24" s="6">
        <v>10</v>
      </c>
      <c r="I24" s="6">
        <v>10</v>
      </c>
      <c r="J24" s="30"/>
    </row>
    <row r="25" ht="16.35" spans="1:10">
      <c r="A25" s="24" t="s">
        <v>72</v>
      </c>
      <c r="B25" s="24"/>
      <c r="C25" s="24"/>
      <c r="D25" s="24"/>
      <c r="E25" s="24"/>
      <c r="F25" s="24"/>
      <c r="G25" s="24"/>
      <c r="H25" s="24">
        <f>SUM(H14:H24)+10</f>
        <v>100</v>
      </c>
      <c r="I25" s="31">
        <f>SUM(I14:I24)+J7</f>
        <v>98.9145368852459</v>
      </c>
      <c r="J25" s="3"/>
    </row>
    <row r="26" ht="161" customHeight="1" spans="1:10">
      <c r="A26" s="25" t="s">
        <v>73</v>
      </c>
      <c r="B26" s="26"/>
      <c r="C26" s="26"/>
      <c r="D26" s="26"/>
      <c r="E26" s="26"/>
      <c r="F26" s="26"/>
      <c r="G26" s="26"/>
      <c r="H26" s="26"/>
      <c r="I26" s="26"/>
      <c r="J26" s="26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19:B23"/>
    <mergeCell ref="C14:C15"/>
    <mergeCell ref="C20:C21"/>
    <mergeCell ref="A6:C10"/>
  </mergeCells>
  <pageMargins left="0.708333333333333" right="0.511805555555556" top="0.550694444444444" bottom="0.550694444444444" header="0.314583333333333" footer="0.314583333333333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CC5F039E78D74D10A698A361AC3FA09A</vt:lpwstr>
  </property>
</Properties>
</file>