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092" windowHeight="951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<sst xmlns="http://schemas.openxmlformats.org/spreadsheetml/2006/main" count="88" uniqueCount="81">
  <si>
    <t>项目支出绩效自评表</t>
  </si>
  <si>
    <t>（2022年度）</t>
  </si>
  <si>
    <t>项目名称</t>
  </si>
  <si>
    <t>市储备粮质量抽查</t>
  </si>
  <si>
    <t>主管部门</t>
  </si>
  <si>
    <t>北京市粮食和物资储备局</t>
  </si>
  <si>
    <t>实施单位</t>
  </si>
  <si>
    <t>北京市粮食和物资储备局本级</t>
  </si>
  <si>
    <t>项目负责人</t>
  </si>
  <si>
    <t>张丙虎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</si>
  <si>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</si>
  <si>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</si>
  <si>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</si>
  <si>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</si>
  <si>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</si>
  <si>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</si>
  <si>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</si>
  <si>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</si>
  <si>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</si>
  <si>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</si>
  <si>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</si>
  <si>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——</t>
  </si>
  <si>
    <t>其他资金</t>
  </si>
  <si>
    <t>年度
总体
目标</t>
  </si>
  <si>
    <t>预期目标</t>
  </si>
  <si>
    <t>实际完成情况</t>
  </si>
  <si>
    <t>开展市储备粮质量抽查工作，保证市储备粮质量安全，掌握本市辖区内储备粮质量状况，为粮食质量管理提供数据支持，为市储备粮的适时轮换提供质量数据。</t>
  </si>
  <si>
    <t>有序开展市储备粮质量抽查工作，保证市储备粮质量安全，掌握本市辖区内储备粮质量状况，达到为粮食质量管理提供数据支持、为市储备粮的适时轮换提供质量数据的任务目标。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</si>
  <si>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</si>
  <si>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</si>
  <si>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</si>
  <si>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</si>
  <si>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</si>
  <si>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</si>
  <si>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</si>
  <si>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
出
指
标
（50分）</t>
  </si>
  <si>
    <t>数量指标
（10分）</t>
  </si>
  <si>
    <t>市储备粮质量情况抽查次数</t>
  </si>
  <si>
    <t>＝2次</t>
  </si>
  <si>
    <t>2次</t>
  </si>
  <si>
    <t>市储备粮抽查数量</t>
  </si>
  <si>
    <t>≥45万吨</t>
  </si>
  <si>
    <t>45.94万吨</t>
  </si>
  <si>
    <t>撰写抽查报告数量</t>
  </si>
  <si>
    <t>＝2份</t>
  </si>
  <si>
    <t>2份</t>
  </si>
  <si>
    <t>质量指标
（10分）</t>
  </si>
  <si>
    <t>达到《稻谷》《小麦》《玉米》《大米》《小麦粉》《谷物储存品质判定规则》《中央储备粮油质量检查扦样检验管理办法》（国粮发[2010]190号）规定的质量要求</t>
  </si>
  <si>
    <t>≥95%</t>
  </si>
  <si>
    <t>时效指标
（20分）</t>
  </si>
  <si>
    <t>上半年抽查布置工作完成期限</t>
  </si>
  <si>
    <t>≤3月</t>
  </si>
  <si>
    <t>4月</t>
  </si>
  <si>
    <t>受新冠肺炎疫情影响，部分库点未能正常取样，上半年抽查布置工作时间有所延后。疫情消除后，项目可以正常如期开展</t>
  </si>
  <si>
    <t>下半年抽查布置工作完成期限</t>
  </si>
  <si>
    <t>≤9月</t>
  </si>
  <si>
    <t>9月</t>
  </si>
  <si>
    <t>上半年抽查工作完成并撰写报告期限</t>
  </si>
  <si>
    <t>≤6月</t>
  </si>
  <si>
    <t>7月</t>
  </si>
  <si>
    <t>受新冠肺炎疫情影响，部分库点未能正常取样，上半年完成抽检工作及撰写报告时间有所延后。疫情消除后，项目可以正常如期开展。</t>
  </si>
  <si>
    <t>下半年抽查工作完成并撰写报告期限</t>
  </si>
  <si>
    <t>≤12月</t>
  </si>
  <si>
    <t>11月</t>
  </si>
  <si>
    <t>成本指标
（10 分）</t>
  </si>
  <si>
    <t>市储备粮质量抽查成本</t>
  </si>
  <si>
    <t>≤69万元</t>
  </si>
  <si>
    <t>68.90万元</t>
  </si>
  <si>
    <t>效
益
指
标
（30分）</t>
  </si>
  <si>
    <t>社会效益指标
（30分）</t>
  </si>
  <si>
    <t>保证市储备粮质量安全程度</t>
  </si>
  <si>
    <t>好</t>
  </si>
  <si>
    <t>2022年，市储备粮质量抽查上、下半年分别组织一次，抽查数量为45.94万吨，约占市储备粮规模20%，抽检达标率为98.90%，对发现的问题及时分析处置，掌握市储备粮的质量状况，保证了市储备粮质量安全。</t>
  </si>
  <si>
    <t>掌握市储备粮质量状况，为市储备粮的适时轮换提供质量数据</t>
  </si>
  <si>
    <t>掌握了市储备粮质量状况，为市储备粮的适时轮换提供了质量数据</t>
  </si>
  <si>
    <t>满意度指标
（10分）</t>
  </si>
  <si>
    <t>服务对象满意度指标
（10分）</t>
  </si>
  <si>
    <t>承储企业满意度</t>
  </si>
  <si>
    <t>≥90%</t>
  </si>
  <si>
    <t>总分</t>
  </si>
  <si>
    <t>填报注意事项：
    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3.请在“偏差原因分析及改进措施”中说明偏离目标、不能完成目标的原因及拟采取的措施。
 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</si>
</sst>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_ * #,##0.000000_ ;_ * \-#,##0.000000_ ;_ * &quot;-&quot;??.0000_ ;_ @_ "/>
    <numFmt numFmtId="178" formatCode="0_);[Red]\(0\)"/>
    <numFmt numFmtId="179" formatCode="0.00_ "/>
    <numFmt numFmtId="180" formatCode="0.00_);[Red]\(0.00\)"/>
  </numFmts>
  <fonts count="28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indexed="8"/>
      <name val="黑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  <scheme val="minor"/>
    </font>
    <font>
      <b/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1" applyNumberFormat="0" applyAlignment="0" applyProtection="0">
      <alignment vertical="center"/>
    </xf>
    <xf numFmtId="0" fontId="22" fillId="11" borderId="7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0" borderId="0"/>
  </cellStyleXfs>
  <cellXfs count="46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77" fontId="5" fillId="0" borderId="1" xfId="8" applyNumberFormat="1" applyFont="1" applyFill="1" applyBorder="1" applyAlignment="1">
      <alignment horizontal="center" vertical="center" wrapText="1"/>
    </xf>
    <xf numFmtId="176" fontId="5" fillId="0" borderId="1" xfId="1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43" fontId="5" fillId="0" borderId="1" xfId="8" applyFont="1" applyBorder="1" applyAlignment="1">
      <alignment horizontal="center" vertical="center" wrapText="1"/>
    </xf>
    <xf numFmtId="43" fontId="5" fillId="0" borderId="1" xfId="8" applyFont="1" applyFill="1" applyBorder="1" applyAlignment="1">
      <alignment horizontal="center" vertical="center" wrapText="1"/>
    </xf>
    <xf numFmtId="178" fontId="5" fillId="0" borderId="1" xfId="1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6" fillId="0" borderId="1" xfId="49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179" fontId="6" fillId="0" borderId="1" xfId="49" applyNumberFormat="1" applyFont="1" applyBorder="1" applyAlignment="1">
      <alignment horizontal="center" vertical="center" wrapText="1"/>
    </xf>
    <xf numFmtId="49" fontId="6" fillId="0" borderId="1" xfId="49" applyNumberFormat="1" applyFont="1" applyBorder="1" applyAlignment="1">
      <alignment horizontal="left" vertical="center" wrapText="1"/>
    </xf>
    <xf numFmtId="10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17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10" fontId="5" fillId="0" borderId="1" xfId="8" applyNumberFormat="1" applyFont="1" applyBorder="1" applyAlignment="1">
      <alignment vertical="center" wrapText="1"/>
    </xf>
    <xf numFmtId="180" fontId="5" fillId="0" borderId="1" xfId="11" applyNumberFormat="1" applyFont="1" applyBorder="1" applyAlignment="1">
      <alignment horizontal="center" vertical="center" wrapText="1"/>
    </xf>
    <xf numFmtId="179" fontId="6" fillId="0" borderId="1" xfId="49" applyNumberFormat="1" applyFont="1" applyFill="1" applyBorder="1" applyAlignment="1">
      <alignment horizontal="center" vertical="center" wrapText="1"/>
    </xf>
    <xf numFmtId="43" fontId="8" fillId="0" borderId="1" xfId="8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tabSelected="1" view="pageBreakPreview" zoomScale="55" zoomScaleNormal="100" topLeftCell="A10" workbookViewId="0">
      <selection activeCell="J20" sqref="J20"/>
    </sheetView>
  </sheetViews>
  <sheetFormatPr defaultColWidth="9" defaultRowHeight="13.5"/>
  <cols>
    <col min="1" max="1" width="5.68141592920354" style="5" customWidth="1"/>
    <col min="2" max="2" width="9.41592920353982" style="5" customWidth="1"/>
    <col min="3" max="3" width="12.9115044247788" style="5" customWidth="1"/>
    <col min="4" max="4" width="30.6548672566372" style="5" customWidth="1"/>
    <col min="5" max="5" width="14.4424778761062" style="6" customWidth="1"/>
    <col min="6" max="6" width="12.7787610619469" style="6" customWidth="1"/>
    <col min="7" max="7" width="18.1061946902655" style="5" customWidth="1"/>
    <col min="8" max="8" width="11.2300884955752" style="5" customWidth="1"/>
    <col min="9" max="9" width="11.2300884955752" style="6" customWidth="1"/>
    <col min="10" max="10" width="24.2566371681416" style="5" customWidth="1"/>
  </cols>
  <sheetData>
    <row r="1" ht="20.25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1" customFormat="1" ht="17.25" customHeight="1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ht="18.75" customHeight="1" spans="1:10">
      <c r="A3" s="9" t="s">
        <v>2</v>
      </c>
      <c r="B3" s="9"/>
      <c r="C3" s="9"/>
      <c r="D3" s="9" t="s">
        <v>3</v>
      </c>
      <c r="E3" s="9"/>
      <c r="F3" s="9"/>
      <c r="G3" s="9"/>
      <c r="H3" s="9"/>
      <c r="I3" s="9"/>
      <c r="J3" s="9"/>
    </row>
    <row r="4" ht="18.75" customHeight="1" spans="1:10">
      <c r="A4" s="9" t="s">
        <v>4</v>
      </c>
      <c r="B4" s="9"/>
      <c r="C4" s="9"/>
      <c r="D4" s="9" t="s">
        <v>5</v>
      </c>
      <c r="E4" s="9"/>
      <c r="F4" s="9" t="s">
        <v>6</v>
      </c>
      <c r="G4" s="9"/>
      <c r="H4" s="9"/>
      <c r="I4" s="9" t="s">
        <v>7</v>
      </c>
      <c r="J4" s="9"/>
    </row>
    <row r="5" ht="18.75" customHeight="1" spans="1:10">
      <c r="A5" s="9" t="s">
        <v>8</v>
      </c>
      <c r="B5" s="9"/>
      <c r="C5" s="9"/>
      <c r="D5" s="9" t="s">
        <v>9</v>
      </c>
      <c r="E5" s="9"/>
      <c r="F5" s="9" t="s">
        <v>10</v>
      </c>
      <c r="G5" s="9"/>
      <c r="H5" s="9"/>
      <c r="I5" s="9">
        <v>55574737</v>
      </c>
      <c r="J5" s="9"/>
    </row>
    <row r="6" s="2" customFormat="1" ht="15.75" spans="1:10">
      <c r="A6" s="9" t="s">
        <v>11</v>
      </c>
      <c r="B6" s="9"/>
      <c r="C6" s="9"/>
      <c r="D6" s="9"/>
      <c r="E6" s="9" t="s">
        <v>12</v>
      </c>
      <c r="F6" s="9" t="s">
        <v>13</v>
      </c>
      <c r="G6" s="9" t="s">
        <v>14</v>
      </c>
      <c r="H6" s="9" t="s">
        <v>15</v>
      </c>
      <c r="I6" s="9" t="s">
        <v>16</v>
      </c>
      <c r="J6" s="9" t="s">
        <v>17</v>
      </c>
    </row>
    <row r="7" ht="17.25" customHeight="1" spans="1:10">
      <c r="A7" s="9"/>
      <c r="B7" s="9"/>
      <c r="C7" s="9"/>
      <c r="D7" s="10" t="s">
        <v>18</v>
      </c>
      <c r="E7" s="11">
        <v>69</v>
      </c>
      <c r="F7" s="11">
        <v>69</v>
      </c>
      <c r="G7" s="11">
        <v>68.904774</v>
      </c>
      <c r="H7" s="12">
        <v>10</v>
      </c>
      <c r="I7" s="42">
        <f>G7/F7</f>
        <v>0.998619913043478</v>
      </c>
      <c r="J7" s="43">
        <f>H7*I7</f>
        <v>9.98619913043478</v>
      </c>
    </row>
    <row r="8" ht="17.25" customHeight="1" spans="1:10">
      <c r="A8" s="9"/>
      <c r="B8" s="9"/>
      <c r="C8" s="9"/>
      <c r="D8" s="13" t="s">
        <v>19</v>
      </c>
      <c r="E8" s="11">
        <v>69</v>
      </c>
      <c r="F8" s="11">
        <v>69</v>
      </c>
      <c r="G8" s="11">
        <v>68.904774</v>
      </c>
      <c r="H8" s="12">
        <v>10</v>
      </c>
      <c r="I8" s="42">
        <f t="shared" ref="I8" si="0">G8/F8</f>
        <v>0.998619913043478</v>
      </c>
      <c r="J8" s="43">
        <f>H8*I8</f>
        <v>9.98619913043478</v>
      </c>
    </row>
    <row r="9" ht="17.25" customHeight="1" spans="1:10">
      <c r="A9" s="9"/>
      <c r="B9" s="9"/>
      <c r="C9" s="9"/>
      <c r="D9" s="14" t="s">
        <v>20</v>
      </c>
      <c r="E9" s="15"/>
      <c r="F9" s="16"/>
      <c r="G9" s="9"/>
      <c r="H9" s="17" t="s">
        <v>21</v>
      </c>
      <c r="I9" s="42"/>
      <c r="J9" s="17" t="s">
        <v>21</v>
      </c>
    </row>
    <row r="10" ht="17.25" customHeight="1" spans="1:10">
      <c r="A10" s="9"/>
      <c r="B10" s="9"/>
      <c r="C10" s="9"/>
      <c r="D10" s="13" t="s">
        <v>22</v>
      </c>
      <c r="E10" s="9"/>
      <c r="F10" s="9"/>
      <c r="G10" s="18"/>
      <c r="H10" s="19" t="s">
        <v>21</v>
      </c>
      <c r="I10" s="42"/>
      <c r="J10" s="19" t="s">
        <v>21</v>
      </c>
    </row>
    <row r="11" ht="21" customHeight="1" spans="1:10">
      <c r="A11" s="9" t="s">
        <v>23</v>
      </c>
      <c r="B11" s="9" t="s">
        <v>24</v>
      </c>
      <c r="C11" s="9"/>
      <c r="D11" s="9"/>
      <c r="E11" s="9"/>
      <c r="F11" s="9" t="s">
        <v>25</v>
      </c>
      <c r="G11" s="9"/>
      <c r="H11" s="9"/>
      <c r="I11" s="9"/>
      <c r="J11" s="9"/>
    </row>
    <row r="12" ht="59" customHeight="1" spans="1:10">
      <c r="A12" s="18"/>
      <c r="B12" s="20" t="s">
        <v>26</v>
      </c>
      <c r="C12" s="21"/>
      <c r="D12" s="21"/>
      <c r="E12" s="22"/>
      <c r="F12" s="20" t="s">
        <v>27</v>
      </c>
      <c r="G12" s="21"/>
      <c r="H12" s="21"/>
      <c r="I12" s="21"/>
      <c r="J12" s="22"/>
    </row>
    <row r="13" s="3" customFormat="1" ht="32.25" customHeight="1" spans="1:10">
      <c r="A13" s="9" t="s">
        <v>28</v>
      </c>
      <c r="B13" s="9" t="s">
        <v>29</v>
      </c>
      <c r="C13" s="9" t="s">
        <v>30</v>
      </c>
      <c r="D13" s="9" t="s">
        <v>31</v>
      </c>
      <c r="E13" s="9" t="s">
        <v>32</v>
      </c>
      <c r="F13" s="23" t="s">
        <v>33</v>
      </c>
      <c r="G13" s="24"/>
      <c r="H13" s="23" t="s">
        <v>15</v>
      </c>
      <c r="I13" s="9" t="s">
        <v>17</v>
      </c>
      <c r="J13" s="9" t="s">
        <v>34</v>
      </c>
    </row>
    <row r="14" s="4" customFormat="1" ht="15.75" spans="1:10">
      <c r="A14" s="9"/>
      <c r="B14" s="9" t="s">
        <v>35</v>
      </c>
      <c r="C14" s="25" t="s">
        <v>36</v>
      </c>
      <c r="D14" s="26" t="s">
        <v>37</v>
      </c>
      <c r="E14" s="27" t="s">
        <v>38</v>
      </c>
      <c r="F14" s="23" t="s">
        <v>39</v>
      </c>
      <c r="G14" s="24"/>
      <c r="H14" s="28">
        <v>4</v>
      </c>
      <c r="I14" s="28">
        <v>4</v>
      </c>
      <c r="J14" s="18"/>
    </row>
    <row r="15" s="4" customFormat="1" ht="21" customHeight="1" spans="1:10">
      <c r="A15" s="9"/>
      <c r="B15" s="9"/>
      <c r="C15" s="25"/>
      <c r="D15" s="26" t="s">
        <v>40</v>
      </c>
      <c r="E15" s="27" t="s">
        <v>41</v>
      </c>
      <c r="F15" s="23" t="s">
        <v>42</v>
      </c>
      <c r="G15" s="24"/>
      <c r="H15" s="28">
        <v>4</v>
      </c>
      <c r="I15" s="28">
        <v>4</v>
      </c>
      <c r="J15" s="18"/>
    </row>
    <row r="16" s="4" customFormat="1" ht="21" customHeight="1" spans="1:10">
      <c r="A16" s="9"/>
      <c r="B16" s="9"/>
      <c r="C16" s="25"/>
      <c r="D16" s="26" t="s">
        <v>43</v>
      </c>
      <c r="E16" s="27" t="s">
        <v>44</v>
      </c>
      <c r="F16" s="23" t="s">
        <v>45</v>
      </c>
      <c r="G16" s="24"/>
      <c r="H16" s="28">
        <v>2</v>
      </c>
      <c r="I16" s="28">
        <v>2</v>
      </c>
      <c r="J16" s="18"/>
    </row>
    <row r="17" s="4" customFormat="1" ht="94.5" spans="1:10">
      <c r="A17" s="9"/>
      <c r="B17" s="9"/>
      <c r="C17" s="25" t="s">
        <v>46</v>
      </c>
      <c r="D17" s="29" t="s">
        <v>47</v>
      </c>
      <c r="E17" s="27" t="s">
        <v>48</v>
      </c>
      <c r="F17" s="30">
        <v>0.989</v>
      </c>
      <c r="G17" s="24"/>
      <c r="H17" s="28">
        <v>10</v>
      </c>
      <c r="I17" s="28">
        <v>10</v>
      </c>
      <c r="J17" s="18"/>
    </row>
    <row r="18" s="4" customFormat="1" ht="78.75" spans="1:10">
      <c r="A18" s="9"/>
      <c r="B18" s="9"/>
      <c r="C18" s="25" t="s">
        <v>49</v>
      </c>
      <c r="D18" s="26" t="s">
        <v>50</v>
      </c>
      <c r="E18" s="27" t="s">
        <v>51</v>
      </c>
      <c r="F18" s="23" t="s">
        <v>52</v>
      </c>
      <c r="G18" s="24"/>
      <c r="H18" s="28">
        <v>5</v>
      </c>
      <c r="I18" s="44">
        <v>4.6</v>
      </c>
      <c r="J18" s="18" t="s">
        <v>53</v>
      </c>
    </row>
    <row r="19" s="4" customFormat="1" ht="31" customHeight="1" spans="1:10">
      <c r="A19" s="9"/>
      <c r="B19" s="9"/>
      <c r="C19" s="25"/>
      <c r="D19" s="26" t="s">
        <v>54</v>
      </c>
      <c r="E19" s="27" t="s">
        <v>55</v>
      </c>
      <c r="F19" s="23" t="s">
        <v>56</v>
      </c>
      <c r="G19" s="24"/>
      <c r="H19" s="28">
        <v>5</v>
      </c>
      <c r="I19" s="28">
        <v>5</v>
      </c>
      <c r="J19" s="18"/>
    </row>
    <row r="20" s="4" customFormat="1" ht="112" customHeight="1" spans="1:10">
      <c r="A20" s="9"/>
      <c r="B20" s="9"/>
      <c r="C20" s="25"/>
      <c r="D20" s="26" t="s">
        <v>57</v>
      </c>
      <c r="E20" s="27" t="s">
        <v>58</v>
      </c>
      <c r="F20" s="23" t="s">
        <v>59</v>
      </c>
      <c r="G20" s="24"/>
      <c r="H20" s="28">
        <v>5</v>
      </c>
      <c r="I20" s="44">
        <v>4.8</v>
      </c>
      <c r="J20" s="18" t="s">
        <v>60</v>
      </c>
    </row>
    <row r="21" s="4" customFormat="1" ht="42" customHeight="1" spans="1:10">
      <c r="A21" s="9"/>
      <c r="B21" s="9"/>
      <c r="C21" s="25"/>
      <c r="D21" s="26" t="s">
        <v>61</v>
      </c>
      <c r="E21" s="27" t="s">
        <v>62</v>
      </c>
      <c r="F21" s="23" t="s">
        <v>63</v>
      </c>
      <c r="G21" s="24"/>
      <c r="H21" s="28">
        <v>5</v>
      </c>
      <c r="I21" s="28">
        <v>5</v>
      </c>
      <c r="J21" s="18"/>
    </row>
    <row r="22" s="4" customFormat="1" ht="31.5" spans="1:10">
      <c r="A22" s="9"/>
      <c r="B22" s="9"/>
      <c r="C22" s="25" t="s">
        <v>64</v>
      </c>
      <c r="D22" s="26" t="s">
        <v>65</v>
      </c>
      <c r="E22" s="27" t="s">
        <v>66</v>
      </c>
      <c r="F22" s="23" t="s">
        <v>67</v>
      </c>
      <c r="G22" s="24"/>
      <c r="H22" s="28">
        <v>10</v>
      </c>
      <c r="I22" s="28">
        <v>10</v>
      </c>
      <c r="J22" s="18"/>
    </row>
    <row r="23" s="4" customFormat="1" ht="130" customHeight="1" spans="1:10">
      <c r="A23" s="9"/>
      <c r="B23" s="9" t="s">
        <v>68</v>
      </c>
      <c r="C23" s="25" t="s">
        <v>69</v>
      </c>
      <c r="D23" s="26" t="s">
        <v>70</v>
      </c>
      <c r="E23" s="27" t="s">
        <v>71</v>
      </c>
      <c r="F23" s="31" t="s">
        <v>72</v>
      </c>
      <c r="G23" s="32"/>
      <c r="H23" s="33">
        <v>15</v>
      </c>
      <c r="I23" s="33">
        <v>15</v>
      </c>
      <c r="J23" s="18"/>
    </row>
    <row r="24" s="4" customFormat="1" ht="46" customHeight="1" spans="1:10">
      <c r="A24" s="9"/>
      <c r="B24" s="9"/>
      <c r="C24" s="25"/>
      <c r="D24" s="26" t="s">
        <v>73</v>
      </c>
      <c r="E24" s="27" t="s">
        <v>71</v>
      </c>
      <c r="F24" s="34" t="s">
        <v>74</v>
      </c>
      <c r="G24" s="35"/>
      <c r="H24" s="33">
        <v>15</v>
      </c>
      <c r="I24" s="33">
        <v>15</v>
      </c>
      <c r="J24" s="18"/>
    </row>
    <row r="25" s="4" customFormat="1" ht="47.25" spans="1:10">
      <c r="A25" s="9"/>
      <c r="B25" s="36" t="s">
        <v>75</v>
      </c>
      <c r="C25" s="36" t="s">
        <v>76</v>
      </c>
      <c r="D25" s="29" t="s">
        <v>77</v>
      </c>
      <c r="E25" s="27" t="s">
        <v>78</v>
      </c>
      <c r="F25" s="37">
        <v>1</v>
      </c>
      <c r="G25" s="35"/>
      <c r="H25" s="33">
        <v>10</v>
      </c>
      <c r="I25" s="33">
        <v>10</v>
      </c>
      <c r="J25" s="18"/>
    </row>
    <row r="26" s="4" customFormat="1" ht="21" customHeight="1" spans="1:10">
      <c r="A26" s="38" t="s">
        <v>79</v>
      </c>
      <c r="B26" s="38"/>
      <c r="C26" s="38"/>
      <c r="D26" s="38"/>
      <c r="E26" s="38"/>
      <c r="F26" s="38"/>
      <c r="G26" s="38"/>
      <c r="H26" s="39">
        <f>SUM(H14:H25)+H7</f>
        <v>100</v>
      </c>
      <c r="I26" s="39">
        <f>SUM(I14:I25)+J7</f>
        <v>99.3861991304348</v>
      </c>
      <c r="J26" s="45" t="s">
        <v>21</v>
      </c>
    </row>
    <row r="27" ht="130" customHeight="1" spans="1:10">
      <c r="A27" s="40" t="s">
        <v>80</v>
      </c>
      <c r="B27" s="40"/>
      <c r="C27" s="40"/>
      <c r="D27" s="40"/>
      <c r="E27" s="41"/>
      <c r="F27" s="41"/>
      <c r="G27" s="40"/>
      <c r="H27" s="40"/>
      <c r="I27" s="41"/>
      <c r="J27" s="40"/>
    </row>
  </sheetData>
  <mergeCells count="39">
    <mergeCell ref="A1:J1"/>
    <mergeCell ref="A2:J2"/>
    <mergeCell ref="A3:C3"/>
    <mergeCell ref="D3:J3"/>
    <mergeCell ref="A4:C4"/>
    <mergeCell ref="D4:E4"/>
    <mergeCell ref="F4:H4"/>
    <mergeCell ref="I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A26:G26"/>
    <mergeCell ref="A27:J27"/>
    <mergeCell ref="A11:A12"/>
    <mergeCell ref="A13:A25"/>
    <mergeCell ref="B14:B22"/>
    <mergeCell ref="B23:B24"/>
    <mergeCell ref="C14:C16"/>
    <mergeCell ref="C18:C21"/>
    <mergeCell ref="C23:C24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6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DP</cp:lastModifiedBy>
  <dcterms:created xsi:type="dcterms:W3CDTF">2019-04-13T10:20:00Z</dcterms:created>
  <dcterms:modified xsi:type="dcterms:W3CDTF">2023-05-22T22:00:31Z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00F4B16765F44CCD9B54437751BBE471_12</vt:lpwstr>
  </property>
</Properties>
</file>