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17" windowHeight="9510"/>
  </bookViews>
  <sheets>
    <sheet name="项目支出绩效自评表" sheetId="1" r:id="rId1"/>
  </sheets>
  <definedNames>
    <definedName name="_xlnm.Print_Titles" localSheetId="0">项目支出绩效自评表!$13:$13</definedName>
  </definedNames>
  <calcPr calcId="144525"/>
</workbook>
</file>

<file path=xl/sharedStrings.xml><?xml version="1.0" encoding="utf-8"?>
<sst xmlns="http://schemas.openxmlformats.org/spreadsheetml/2006/main" count="104" uniqueCount="84">
  <si>
    <t>项目支出绩效自评表</t>
  </si>
  <si>
    <t>（2022年度）</t>
  </si>
  <si>
    <t>项目名称</t>
  </si>
  <si>
    <t>市级粮食管理平台数据采集及信息应用</t>
  </si>
  <si>
    <t>主管部门</t>
  </si>
  <si>
    <t>北京市粮食和物资储备局</t>
  </si>
  <si>
    <t>实施单位</t>
  </si>
  <si>
    <t>北京市粮食和物资储备局本级</t>
  </si>
  <si>
    <t>项目负责人</t>
  </si>
  <si>
    <t>周欣晴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</si>
  <si>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</si>
  <si>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</si>
  <si>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</si>
  <si>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</si>
  <si>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</si>
  <si>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</si>
  <si>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</si>
  <si>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</si>
  <si>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</si>
  <si>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</si>
  <si>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</si>
  <si>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</si>
  <si>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</si>
  <si>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</si>
  <si>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</si>
  <si>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</si>
  <si>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1.通过租用北京市级粮食管理平台使用权限，实现国家局粮情数据和视频数据一整两通（数据通和视频通）目标，实现北京市市级粮食管理平台安全、平稳运行。 2.完成粮食安全省长责任制考核整体要求，开展市级粮食管理平台数据信息采集工作，将区储备粮信息采集进粮食管理平台，有效提升北京地方储备粮信息化管理水平。</t>
  </si>
  <si>
    <t>截至2022年12月31日，该项目已租用北京市级粮食管理平台使用权限，实现北京市市级粮食管理平台安全、平稳运行；已经开展市级粮食管理平台数据信息采集工作，将区储备粮信息采集进粮食管理平台，有效提升北京地方储备粮信息化管理水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</si>
  <si>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</si>
  <si>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</si>
  <si>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</si>
  <si>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</si>
  <si>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</si>
  <si>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</si>
  <si>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</si>
  <si>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</si>
  <si>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（10分）</t>
  </si>
  <si>
    <t>完成库点视频集成数量</t>
  </si>
  <si>
    <t>≥31个</t>
  </si>
  <si>
    <t>17个</t>
  </si>
  <si>
    <t>个</t>
  </si>
  <si>
    <t>各区实际区级储备粮承储库点名单调整后，要求完成库点视频集成数量不少于27个。已要求10个未完成的库点限时整改。</t>
  </si>
  <si>
    <t xml:space="preserve">完成视频通库点数量 </t>
  </si>
  <si>
    <t>≥ 46 个</t>
  </si>
  <si>
    <t>32个</t>
  </si>
  <si>
    <t>各区实际区级储备粮承储库点名单调整后，要求完成视频通库点数量不少于42个。已要求10个未完成的库点限时整改。</t>
  </si>
  <si>
    <t xml:space="preserve">完成数据通库点数量 </t>
  </si>
  <si>
    <t>42个</t>
  </si>
  <si>
    <t>各区实际区级储备粮承储库点名单调整后，要求完成视频通库点数量不少于42个。</t>
  </si>
  <si>
    <t>质量指标
（10分）</t>
  </si>
  <si>
    <t>达到国家局要求的“地方储备粮”一整两通要求</t>
  </si>
  <si>
    <t>=100%</t>
  </si>
  <si>
    <t>丰台、石景山、顺义三区未完成建设任务，已要求其限时整改。</t>
  </si>
  <si>
    <t>时效指标
（15分）</t>
  </si>
  <si>
    <t xml:space="preserve">项目完成时效 </t>
  </si>
  <si>
    <t>≤12月</t>
  </si>
  <si>
    <t>12月</t>
  </si>
  <si>
    <t>成本指标
（15分）</t>
  </si>
  <si>
    <t>数据互联互通成本</t>
  </si>
  <si>
    <t xml:space="preserve"> ≤ 37.35 万元</t>
  </si>
  <si>
    <t>33.85万元</t>
  </si>
  <si>
    <t>市级粮食管理平台使用成本</t>
  </si>
  <si>
    <t xml:space="preserve"> ≤ 49.7849 万元
</t>
  </si>
  <si>
    <t xml:space="preserve"> 49.7849 万元</t>
  </si>
  <si>
    <t>视频互联互通成本</t>
  </si>
  <si>
    <t xml:space="preserve"> ≤ 7.75 万元</t>
  </si>
  <si>
    <t>4.25万元</t>
  </si>
  <si>
    <t>原合同拟连通31个区级储备粮承储库（0.25万元/库），实际区级储备粮承储库点由31个调整为27个，实际完成视频互联互通的库点为17个，支付4.25万元。</t>
  </si>
  <si>
    <t xml:space="preserve">项目预算控制成本 </t>
  </si>
  <si>
    <t>≤ 87.1349 万元</t>
  </si>
  <si>
    <t>83.6349万元</t>
  </si>
  <si>
    <t>效
益
指
标
（30分）</t>
  </si>
  <si>
    <t>社会效益指标
（ 30分）</t>
  </si>
  <si>
    <t>保障北京市市级粮食管理平台安全、平稳运行</t>
  </si>
  <si>
    <t>好</t>
  </si>
  <si>
    <t>实现了北京市市级粮食管理平台安全、平稳运行。</t>
  </si>
  <si>
    <t>实现各级储备数据可在平台上管理，并可与通过已建立好的数据互联互通渠道上传至国家平台，提升地方储备粮信息化管理水平程度</t>
  </si>
  <si>
    <t>进一步的提高了地方储备粮信息化的管理水平</t>
  </si>
  <si>
    <t>满意度指标
（10分）</t>
  </si>
  <si>
    <t>服务对象满意度指标
（10分）</t>
  </si>
  <si>
    <t>涉及建设的区满意度</t>
  </si>
  <si>
    <t>≥90%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</si>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</sst>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  <numFmt numFmtId="178" formatCode="0.00_ 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8" applyNumberFormat="1" applyFont="1" applyBorder="1" applyAlignment="1">
      <alignment horizontal="center" vertical="center" wrapText="1"/>
    </xf>
    <xf numFmtId="176" fontId="5" fillId="0" borderId="1" xfId="8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43" fontId="5" fillId="0" borderId="1" xfId="8" applyFont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178" fontId="6" fillId="0" borderId="1" xfId="49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6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horizontal="center" vertical="center" wrapText="1"/>
    </xf>
    <xf numFmtId="178" fontId="5" fillId="0" borderId="1" xfId="8" applyNumberFormat="1" applyFont="1" applyBorder="1" applyAlignment="1">
      <alignment horizontal="center" vertical="center" wrapText="1"/>
    </xf>
    <xf numFmtId="178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7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view="pageBreakPreview" zoomScale="70" zoomScaleNormal="100" workbookViewId="0">
      <selection activeCell="D21" sqref="D21:J24"/>
    </sheetView>
  </sheetViews>
  <sheetFormatPr defaultColWidth="9" defaultRowHeight="13.5"/>
  <cols>
    <col min="1" max="1" width="4" style="5" customWidth="1"/>
    <col min="2" max="2" width="11.1061946902655" style="5" customWidth="1"/>
    <col min="3" max="3" width="10.6194690265487" style="5" customWidth="1"/>
    <col min="4" max="4" width="22.212389380531" style="5" customWidth="1"/>
    <col min="5" max="5" width="13.2743362831858" style="6" customWidth="1"/>
    <col min="6" max="6" width="11.6637168141593" style="6" customWidth="1"/>
    <col min="7" max="7" width="11.5575221238938" style="5" customWidth="1"/>
    <col min="8" max="8" width="12.7787610619469" style="5" customWidth="1"/>
    <col min="9" max="9" width="7.88495575221239" style="6" customWidth="1"/>
    <col min="10" max="10" width="24.0176991150442" style="5" customWidth="1"/>
  </cols>
  <sheetData>
    <row r="1" ht="20.25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24" customHeight="1" spans="1:10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/>
      <c r="I4" s="9" t="s">
        <v>7</v>
      </c>
      <c r="J4" s="9"/>
    </row>
    <row r="5" ht="18.75" customHeight="1" spans="1:10">
      <c r="A5" s="9" t="s">
        <v>8</v>
      </c>
      <c r="B5" s="9"/>
      <c r="C5" s="9"/>
      <c r="D5" s="9" t="s">
        <v>9</v>
      </c>
      <c r="E5" s="9"/>
      <c r="F5" s="9" t="s">
        <v>10</v>
      </c>
      <c r="G5" s="9"/>
      <c r="H5" s="9"/>
      <c r="I5" s="9">
        <v>55574670</v>
      </c>
      <c r="J5" s="9"/>
    </row>
    <row r="6" s="2" customFormat="1" ht="33" customHeight="1" spans="1:10">
      <c r="A6" s="9" t="s">
        <v>11</v>
      </c>
      <c r="B6" s="9"/>
      <c r="C6" s="9"/>
      <c r="D6" s="9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</row>
    <row r="7" ht="17.25" customHeight="1" spans="1:10">
      <c r="A7" s="9"/>
      <c r="B7" s="9"/>
      <c r="C7" s="9"/>
      <c r="D7" s="10" t="s">
        <v>18</v>
      </c>
      <c r="E7" s="11">
        <v>87.1349</v>
      </c>
      <c r="F7" s="12">
        <v>87.1349</v>
      </c>
      <c r="G7" s="13">
        <v>83.6349</v>
      </c>
      <c r="H7" s="14">
        <v>10</v>
      </c>
      <c r="I7" s="42">
        <f>G7/F7</f>
        <v>0.959832397810751</v>
      </c>
      <c r="J7" s="43">
        <f>H7*I7</f>
        <v>9.59832397810751</v>
      </c>
    </row>
    <row r="8" ht="17.25" customHeight="1" spans="1:10">
      <c r="A8" s="9"/>
      <c r="B8" s="9"/>
      <c r="C8" s="9"/>
      <c r="D8" s="15" t="s">
        <v>19</v>
      </c>
      <c r="E8" s="11">
        <v>87.1349</v>
      </c>
      <c r="F8" s="11">
        <v>87.1349</v>
      </c>
      <c r="G8" s="13">
        <v>83.6349</v>
      </c>
      <c r="H8" s="14">
        <v>10</v>
      </c>
      <c r="I8" s="42">
        <f t="shared" ref="I8" si="0">G8/F8</f>
        <v>0.959832397810751</v>
      </c>
      <c r="J8" s="44">
        <f>H8*I8</f>
        <v>9.59832397810751</v>
      </c>
    </row>
    <row r="9" ht="17.25" customHeight="1" spans="1:10">
      <c r="A9" s="9"/>
      <c r="B9" s="9"/>
      <c r="C9" s="9"/>
      <c r="D9" s="16" t="s">
        <v>20</v>
      </c>
      <c r="E9" s="17" t="s">
        <v>21</v>
      </c>
      <c r="F9" s="17" t="s">
        <v>21</v>
      </c>
      <c r="G9" s="17" t="s">
        <v>21</v>
      </c>
      <c r="H9" s="17" t="s">
        <v>21</v>
      </c>
      <c r="I9" s="17" t="s">
        <v>21</v>
      </c>
      <c r="J9" s="17" t="s">
        <v>21</v>
      </c>
    </row>
    <row r="10" ht="17.25" customHeight="1" spans="1:10">
      <c r="A10" s="9"/>
      <c r="B10" s="9"/>
      <c r="C10" s="9"/>
      <c r="D10" s="15" t="s">
        <v>22</v>
      </c>
      <c r="E10" s="18" t="s">
        <v>21</v>
      </c>
      <c r="F10" s="18" t="s">
        <v>21</v>
      </c>
      <c r="G10" s="18" t="s">
        <v>21</v>
      </c>
      <c r="H10" s="18" t="s">
        <v>21</v>
      </c>
      <c r="I10" s="18" t="s">
        <v>21</v>
      </c>
      <c r="J10" s="18" t="s">
        <v>21</v>
      </c>
    </row>
    <row r="11" ht="21" customHeight="1" spans="1:10">
      <c r="A11" s="9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115" customHeight="1" spans="1:10">
      <c r="A12" s="19"/>
      <c r="B12" s="20" t="s">
        <v>26</v>
      </c>
      <c r="C12" s="21"/>
      <c r="D12" s="21"/>
      <c r="E12" s="22"/>
      <c r="F12" s="20" t="s">
        <v>27</v>
      </c>
      <c r="G12" s="21"/>
      <c r="H12" s="21"/>
      <c r="I12" s="21"/>
      <c r="J12" s="22"/>
    </row>
    <row r="13" s="3" customFormat="1" ht="32.25" customHeight="1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23" t="s">
        <v>33</v>
      </c>
      <c r="G13" s="24"/>
      <c r="H13" s="23" t="s">
        <v>15</v>
      </c>
      <c r="I13" s="9" t="s">
        <v>17</v>
      </c>
      <c r="J13" s="9" t="s">
        <v>34</v>
      </c>
    </row>
    <row r="14" s="4" customFormat="1" ht="106.95" customHeight="1" spans="1:10">
      <c r="A14" s="9"/>
      <c r="B14" s="9" t="s">
        <v>35</v>
      </c>
      <c r="C14" s="25" t="s">
        <v>36</v>
      </c>
      <c r="D14" s="26" t="s">
        <v>37</v>
      </c>
      <c r="E14" s="25" t="s">
        <v>38</v>
      </c>
      <c r="F14" s="9" t="s">
        <v>39</v>
      </c>
      <c r="G14" s="9" t="s">
        <v>40</v>
      </c>
      <c r="H14" s="27">
        <v>3</v>
      </c>
      <c r="I14" s="27">
        <v>2</v>
      </c>
      <c r="J14" s="10" t="s">
        <v>41</v>
      </c>
    </row>
    <row r="15" s="4" customFormat="1" ht="100.95" customHeight="1" spans="1:10">
      <c r="A15" s="9"/>
      <c r="B15" s="9"/>
      <c r="C15" s="25"/>
      <c r="D15" s="26" t="s">
        <v>42</v>
      </c>
      <c r="E15" s="25" t="s">
        <v>43</v>
      </c>
      <c r="F15" s="9" t="s">
        <v>44</v>
      </c>
      <c r="G15" s="9"/>
      <c r="H15" s="27">
        <v>3</v>
      </c>
      <c r="I15" s="27">
        <v>2</v>
      </c>
      <c r="J15" s="10" t="s">
        <v>45</v>
      </c>
    </row>
    <row r="16" s="4" customFormat="1" ht="67.95" customHeight="1" spans="1:10">
      <c r="A16" s="9"/>
      <c r="B16" s="9"/>
      <c r="C16" s="25"/>
      <c r="D16" s="26" t="s">
        <v>46</v>
      </c>
      <c r="E16" s="25" t="s">
        <v>43</v>
      </c>
      <c r="F16" s="9" t="s">
        <v>47</v>
      </c>
      <c r="G16" s="9"/>
      <c r="H16" s="27">
        <v>4</v>
      </c>
      <c r="I16" s="27">
        <v>3.8</v>
      </c>
      <c r="J16" s="10" t="s">
        <v>48</v>
      </c>
    </row>
    <row r="17" s="4" customFormat="1" ht="66" customHeight="1" spans="1:10">
      <c r="A17" s="9"/>
      <c r="B17" s="9"/>
      <c r="C17" s="25" t="s">
        <v>49</v>
      </c>
      <c r="D17" s="26" t="s">
        <v>50</v>
      </c>
      <c r="E17" s="25" t="s">
        <v>51</v>
      </c>
      <c r="F17" s="28">
        <v>0.7619</v>
      </c>
      <c r="G17" s="9"/>
      <c r="H17" s="27">
        <v>10</v>
      </c>
      <c r="I17" s="27">
        <v>9.8</v>
      </c>
      <c r="J17" s="10" t="s">
        <v>52</v>
      </c>
    </row>
    <row r="18" s="4" customFormat="1" ht="40.05" customHeight="1" spans="1:10">
      <c r="A18" s="9"/>
      <c r="B18" s="9"/>
      <c r="C18" s="25" t="s">
        <v>53</v>
      </c>
      <c r="D18" s="26" t="s">
        <v>54</v>
      </c>
      <c r="E18" s="25" t="s">
        <v>55</v>
      </c>
      <c r="F18" s="9" t="s">
        <v>56</v>
      </c>
      <c r="G18" s="9"/>
      <c r="H18" s="27">
        <v>15</v>
      </c>
      <c r="I18" s="27">
        <v>15</v>
      </c>
      <c r="J18" s="10"/>
    </row>
    <row r="19" s="4" customFormat="1" ht="30" customHeight="1" spans="1:10">
      <c r="A19" s="9"/>
      <c r="B19" s="9"/>
      <c r="C19" s="25" t="s">
        <v>57</v>
      </c>
      <c r="D19" s="26" t="s">
        <v>58</v>
      </c>
      <c r="E19" s="25" t="s">
        <v>59</v>
      </c>
      <c r="F19" s="9" t="s">
        <v>60</v>
      </c>
      <c r="G19" s="9" t="s">
        <v>59</v>
      </c>
      <c r="H19" s="27">
        <v>4</v>
      </c>
      <c r="I19" s="27">
        <v>4</v>
      </c>
      <c r="J19" s="10"/>
    </row>
    <row r="20" s="4" customFormat="1" ht="48" customHeight="1" spans="1:10">
      <c r="A20" s="9"/>
      <c r="B20" s="9"/>
      <c r="C20" s="25"/>
      <c r="D20" s="26" t="s">
        <v>61</v>
      </c>
      <c r="E20" s="25" t="s">
        <v>62</v>
      </c>
      <c r="F20" s="9" t="s">
        <v>63</v>
      </c>
      <c r="G20" s="9" t="s">
        <v>62</v>
      </c>
      <c r="H20" s="27">
        <v>4</v>
      </c>
      <c r="I20" s="27">
        <v>4</v>
      </c>
      <c r="J20" s="10"/>
    </row>
    <row r="21" s="4" customFormat="1" ht="110.25" spans="1:10">
      <c r="A21" s="9"/>
      <c r="B21" s="9"/>
      <c r="C21" s="25"/>
      <c r="D21" s="29" t="s">
        <v>64</v>
      </c>
      <c r="E21" s="30" t="s">
        <v>65</v>
      </c>
      <c r="F21" s="31" t="s">
        <v>66</v>
      </c>
      <c r="G21" s="31" t="s">
        <v>65</v>
      </c>
      <c r="H21" s="32">
        <v>4</v>
      </c>
      <c r="I21" s="32">
        <v>4</v>
      </c>
      <c r="J21" s="45" t="s">
        <v>67</v>
      </c>
    </row>
    <row r="22" s="4" customFormat="1" ht="40.05" customHeight="1" spans="1:10">
      <c r="A22" s="9"/>
      <c r="B22" s="9"/>
      <c r="C22" s="25"/>
      <c r="D22" s="29" t="s">
        <v>68</v>
      </c>
      <c r="E22" s="30" t="s">
        <v>69</v>
      </c>
      <c r="F22" s="31" t="s">
        <v>70</v>
      </c>
      <c r="G22" s="31" t="s">
        <v>69</v>
      </c>
      <c r="H22" s="32">
        <v>3</v>
      </c>
      <c r="I22" s="32">
        <v>3</v>
      </c>
      <c r="J22" s="45"/>
    </row>
    <row r="23" s="4" customFormat="1" ht="67" customHeight="1" spans="1:10">
      <c r="A23" s="9"/>
      <c r="B23" s="9" t="s">
        <v>71</v>
      </c>
      <c r="C23" s="25" t="s">
        <v>72</v>
      </c>
      <c r="D23" s="29" t="s">
        <v>73</v>
      </c>
      <c r="E23" s="30" t="s">
        <v>74</v>
      </c>
      <c r="F23" s="33" t="s">
        <v>75</v>
      </c>
      <c r="G23" s="33"/>
      <c r="H23" s="34">
        <v>15</v>
      </c>
      <c r="I23" s="34">
        <v>15</v>
      </c>
      <c r="J23" s="45"/>
    </row>
    <row r="24" s="4" customFormat="1" ht="132" customHeight="1" spans="1:10">
      <c r="A24" s="9"/>
      <c r="B24" s="9"/>
      <c r="C24" s="25"/>
      <c r="D24" s="29" t="s">
        <v>76</v>
      </c>
      <c r="E24" s="30" t="s">
        <v>74</v>
      </c>
      <c r="F24" s="33" t="s">
        <v>77</v>
      </c>
      <c r="G24" s="33"/>
      <c r="H24" s="34">
        <v>15</v>
      </c>
      <c r="I24" s="34">
        <v>15</v>
      </c>
      <c r="J24" s="45"/>
    </row>
    <row r="25" s="4" customFormat="1" ht="73" customHeight="1" spans="1:10">
      <c r="A25" s="9"/>
      <c r="B25" s="35" t="s">
        <v>78</v>
      </c>
      <c r="C25" s="35" t="s">
        <v>79</v>
      </c>
      <c r="D25" s="26" t="s">
        <v>80</v>
      </c>
      <c r="E25" s="25" t="s">
        <v>81</v>
      </c>
      <c r="F25" s="36">
        <v>1</v>
      </c>
      <c r="G25" s="24"/>
      <c r="H25" s="37">
        <v>10</v>
      </c>
      <c r="I25" s="37">
        <v>10</v>
      </c>
      <c r="J25" s="10"/>
    </row>
    <row r="26" s="4" customFormat="1" ht="21" customHeight="1" spans="1:10">
      <c r="A26" s="38" t="s">
        <v>82</v>
      </c>
      <c r="B26" s="38"/>
      <c r="C26" s="38"/>
      <c r="D26" s="38"/>
      <c r="E26" s="38"/>
      <c r="F26" s="38"/>
      <c r="G26" s="38"/>
      <c r="H26" s="39">
        <f>SUM(H14:H25)+H7</f>
        <v>100</v>
      </c>
      <c r="I26" s="39">
        <f>SUM(I14:I25)+J7</f>
        <v>97.1983239781075</v>
      </c>
      <c r="J26" s="46" t="s">
        <v>21</v>
      </c>
    </row>
    <row r="27" ht="149" customHeight="1" spans="1:10">
      <c r="A27" s="40" t="s">
        <v>83</v>
      </c>
      <c r="B27" s="40"/>
      <c r="C27" s="40"/>
      <c r="D27" s="40"/>
      <c r="E27" s="41"/>
      <c r="F27" s="41"/>
      <c r="G27" s="40"/>
      <c r="H27" s="40"/>
      <c r="I27" s="41"/>
      <c r="J27" s="40"/>
    </row>
  </sheetData>
  <mergeCells count="39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2"/>
    <mergeCell ref="B23:B24"/>
    <mergeCell ref="C14:C16"/>
    <mergeCell ref="C19:C22"/>
    <mergeCell ref="C23:C24"/>
    <mergeCell ref="A6:C10"/>
  </mergeCells>
  <printOptions horizontalCentered="1"/>
  <pageMargins left="0.393055555555556" right="0.393055555555556" top="0.590277777777778" bottom="0.590277777777778" header="0.314583333333333" footer="0.39305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2019-04-11T18:20:00Z</dcterms:created>
  <dcterms:modified xsi:type="dcterms:W3CDTF">2023-05-23T01:35:18Z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AA0A891D6F8B49319BD58FAFB449D22E_13</vt:lpwstr>
  </property>
</Properties>
</file>