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4092" windowHeight="9510"/>
  </bookViews>
  <sheets>
    <sheet name="项目支出绩效自评表" sheetId="1" r:id="rId1"/>
  </sheets>
  <calcPr calcId="144525"/>
</workbook>
</file>

<file path=xl/sharedStrings.xml><?xml version="1.0" encoding="utf-8"?>
<sst xmlns="http://schemas.openxmlformats.org/spreadsheetml/2006/main" count="85" uniqueCount="69">
  <si>
    <t>项目支出绩效自评表</t>
  </si>
  <si>
    <t>（2022年度）</t>
  </si>
  <si>
    <t>项目名称</t>
  </si>
  <si>
    <t>办公家具购置</t>
  </si>
  <si>
    <t>主管部门</t>
  </si>
  <si>
    <t>北京市粮食和物资储备局</t>
  </si>
  <si>
    <t>实施单位</t>
  </si>
  <si>
    <t>北京市粮食和物资储备事务中心</t>
  </si>
  <si>
    <t>项目负责人</t>
  </si>
  <si>
    <t>徐建军</t>
  </si>
  <si>
    <t>联系电话</t>
  </si>
  <si>
    <t>项目资金
（万元）</t>
  </si>
  <si>
    <t>年初预算数</t>
  </si>
  <si>
    <t>全年预算数</t>
  </si>
  <si>
    <t>全年执行数</t>
  </si>
  <si>
    <t>分值</t>
  </si>
  <si>
    <t>执行率</t>
  </si>
  <si>
    <t>得分</t>
  </si>
  <si>
    <t>年度资金总额：</t>
  </si>
  <si>
    <t>其中：当年财政拨款</t>
  </si>
  <si>
    <t>上年结转资金</t>
  </si>
  <si>
    <t>——</t>
  </si>
  <si>
    <t>其他资金</t>
  </si>
  <si>
    <t>年
度
总
体
目
标</t>
  </si>
  <si>
    <t>预期目标</t>
  </si>
  <si>
    <t>实际完成情况</t>
  </si>
  <si>
    <t>依据《北京市机构编制委员会办公室关于同意调整北京市粮食局信息中心主要职责及人员编制的函》及《北京市市级行政事业单位日常办公设备配置和最低使用年限标准》，北京市粮食和物资储备事务中心财政补助事业编制已增至25名。我中心于2021年8月及9月各有1名新入职人员，共2人，为了正常开展工作，现申请采购办公桌2张，电脑桌2张，办公椅2把，三门文件更衣柜2组。费用从自有资金中的“专用基金—修购基金”列支。</t>
  </si>
  <si>
    <t>2022年度办公家具购买已完成，已经完成采购办公桌2张，电脑桌2张，办公椅2把，三门文件更衣柜2组。并已经收到所有办公家具。</t>
  </si>
  <si>
    <t>绩
效
指
标</t>
  </si>
  <si>
    <t>一级指标</t>
  </si>
  <si>
    <t>二级指标</t>
  </si>
  <si>
    <t>三级指标</t>
  </si>
  <si>
    <t>年度指标值</t>
  </si>
  <si>
    <t>实际完成值</t>
  </si>
  <si>
    <t>偏差原因分析及改进措施</t>
  </si>
  <si>
    <t>产
出
指
标
（50分）</t>
  </si>
  <si>
    <t>数量指标
（10分）</t>
  </si>
  <si>
    <t>采购办公家具数量</t>
  </si>
  <si>
    <t>≥2套</t>
  </si>
  <si>
    <t>2套</t>
  </si>
  <si>
    <t>质量指标
（10分）</t>
  </si>
  <si>
    <t>为新入职人员提供日常办公保障</t>
  </si>
  <si>
    <t>≥90%</t>
  </si>
  <si>
    <t>100%，中心为2位新员工购买2套家具，均正常使用</t>
  </si>
  <si>
    <t>时效指标
（20分）</t>
  </si>
  <si>
    <t>采购办公家具完成期限</t>
  </si>
  <si>
    <t>≥12月</t>
  </si>
  <si>
    <t>符合</t>
  </si>
  <si>
    <t>成本指标
（10分）</t>
  </si>
  <si>
    <t>办公家具购置成本</t>
  </si>
  <si>
    <t>≤1.106万元</t>
  </si>
  <si>
    <t>1.086万元</t>
  </si>
  <si>
    <t>效
益
指
标
（30分）</t>
  </si>
  <si>
    <t>社会效益指标
（20分）</t>
  </si>
  <si>
    <t>保障办公条件，促进工作有序开展</t>
  </si>
  <si>
    <t>好</t>
  </si>
  <si>
    <t>好，中心为2位新员工购买2套家具，均正常使用，保障了工作有序开展</t>
  </si>
  <si>
    <t>已提供购买合同和满意度调查问卷，无其他可提供支撑材料</t>
  </si>
  <si>
    <t>设备利用率</t>
  </si>
  <si>
    <t>≥100%</t>
  </si>
  <si>
    <t>可持续影响指标
（10分）</t>
  </si>
  <si>
    <t>设备达到最低使用年限标准程度</t>
  </si>
  <si>
    <t>无法保证可以达到最低使用年限</t>
  </si>
  <si>
    <t>满意度指标
（10分）</t>
  </si>
  <si>
    <t>服务对象满意度指标
（10分）</t>
  </si>
  <si>
    <t>新入职工作人员满意度</t>
  </si>
  <si>
    <t xml:space="preserve">≧95% </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</si>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</sst>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Red]\(0.00\)"/>
    <numFmt numFmtId="178" formatCode="0.00_ "/>
  </numFmts>
  <fonts count="27">
    <font>
      <sz val="11"/>
      <color theme="1"/>
      <name val="宋体"/>
      <charset val="134"/>
      <scheme val="minor"/>
    </font>
    <font>
      <sz val="9"/>
      <color indexed="8"/>
      <name val="宋体"/>
      <charset val="134"/>
    </font>
    <font>
      <sz val="10"/>
      <color theme="1"/>
      <name val="宋体"/>
      <charset val="134"/>
      <scheme val="minor"/>
    </font>
    <font>
      <sz val="16"/>
      <color indexed="8"/>
      <name val="黑体"/>
      <charset val="134"/>
    </font>
    <font>
      <sz val="10"/>
      <color indexed="8"/>
      <name val="宋体"/>
      <charset val="134"/>
    </font>
    <font>
      <sz val="12"/>
      <color indexed="8"/>
      <name val="宋体"/>
      <charset val="134"/>
    </font>
    <font>
      <sz val="12"/>
      <name val="宋体"/>
      <charset val="134"/>
    </font>
    <font>
      <b/>
      <sz val="12"/>
      <color indexed="8"/>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8" fillId="3" borderId="0" applyNumberFormat="0" applyBorder="0" applyAlignment="0" applyProtection="0">
      <alignment vertical="center"/>
    </xf>
    <xf numFmtId="0" fontId="9"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0" fontId="10" fillId="6" borderId="0" applyNumberFormat="0" applyBorder="0" applyAlignment="0" applyProtection="0">
      <alignment vertical="center"/>
    </xf>
    <xf numFmtId="43" fontId="0" fillId="0" borderId="0" applyFont="0" applyFill="0" applyBorder="0" applyAlignment="0" applyProtection="0">
      <alignment vertical="center"/>
    </xf>
    <xf numFmtId="0" fontId="11" fillId="7"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8" borderId="10" applyNumberFormat="0" applyFont="0" applyAlignment="0" applyProtection="0">
      <alignment vertical="center"/>
    </xf>
    <xf numFmtId="0" fontId="11" fillId="9"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11" fillId="10" borderId="0" applyNumberFormat="0" applyBorder="0" applyAlignment="0" applyProtection="0">
      <alignment vertical="center"/>
    </xf>
    <xf numFmtId="0" fontId="14" fillId="0" borderId="12" applyNumberFormat="0" applyFill="0" applyAlignment="0" applyProtection="0">
      <alignment vertical="center"/>
    </xf>
    <xf numFmtId="0" fontId="11" fillId="11" borderId="0" applyNumberFormat="0" applyBorder="0" applyAlignment="0" applyProtection="0">
      <alignment vertical="center"/>
    </xf>
    <xf numFmtId="0" fontId="20" fillId="12" borderId="13" applyNumberFormat="0" applyAlignment="0" applyProtection="0">
      <alignment vertical="center"/>
    </xf>
    <xf numFmtId="0" fontId="21" fillId="12" borderId="9" applyNumberFormat="0" applyAlignment="0" applyProtection="0">
      <alignment vertical="center"/>
    </xf>
    <xf numFmtId="0" fontId="22" fillId="13" borderId="14" applyNumberFormat="0" applyAlignment="0" applyProtection="0">
      <alignment vertical="center"/>
    </xf>
    <xf numFmtId="0" fontId="8" fillId="14" borderId="0" applyNumberFormat="0" applyBorder="0" applyAlignment="0" applyProtection="0">
      <alignment vertical="center"/>
    </xf>
    <xf numFmtId="0" fontId="11" fillId="15" borderId="0" applyNumberFormat="0" applyBorder="0" applyAlignment="0" applyProtection="0">
      <alignment vertical="center"/>
    </xf>
    <xf numFmtId="0" fontId="23" fillId="0" borderId="15" applyNumberFormat="0" applyFill="0" applyAlignment="0" applyProtection="0">
      <alignment vertical="center"/>
    </xf>
    <xf numFmtId="0" fontId="24" fillId="0" borderId="16" applyNumberFormat="0" applyFill="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8" fillId="18" borderId="0" applyNumberFormat="0" applyBorder="0" applyAlignment="0" applyProtection="0">
      <alignment vertical="center"/>
    </xf>
    <xf numFmtId="0" fontId="11"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11" fillId="28" borderId="0" applyNumberFormat="0" applyBorder="0" applyAlignment="0" applyProtection="0">
      <alignment vertical="center"/>
    </xf>
    <xf numFmtId="0" fontId="8"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8" fillId="32" borderId="0" applyNumberFormat="0" applyBorder="0" applyAlignment="0" applyProtection="0">
      <alignment vertical="center"/>
    </xf>
    <xf numFmtId="0" fontId="11" fillId="33" borderId="0" applyNumberFormat="0" applyBorder="0" applyAlignment="0" applyProtection="0">
      <alignment vertical="center"/>
    </xf>
    <xf numFmtId="0" fontId="6" fillId="0" borderId="0"/>
  </cellStyleXfs>
  <cellXfs count="53">
    <xf numFmtId="0" fontId="0" fillId="0" borderId="0" xfId="0"/>
    <xf numFmtId="0" fontId="1" fillId="0" borderId="0" xfId="0" applyFont="1"/>
    <xf numFmtId="0" fontId="0" fillId="0" borderId="0" xfId="0" applyAlignment="1">
      <alignment horizontal="center"/>
    </xf>
    <xf numFmtId="0" fontId="2" fillId="0" borderId="0" xfId="0" applyFont="1" applyAlignment="1">
      <alignment horizontal="center"/>
    </xf>
    <xf numFmtId="0" fontId="2" fillId="0" borderId="0" xfId="0" applyFont="1"/>
    <xf numFmtId="0" fontId="0" fillId="0" borderId="0" xfId="0" applyAlignment="1">
      <alignment vertical="center" wrapText="1"/>
    </xf>
    <xf numFmtId="0" fontId="0" fillId="0" borderId="0" xfId="0" applyAlignment="1">
      <alignment horizontal="center" vertical="center" wrapText="1"/>
    </xf>
    <xf numFmtId="0" fontId="3" fillId="0" borderId="0" xfId="0" applyFont="1" applyBorder="1" applyAlignment="1">
      <alignment horizontal="center" vertical="center" wrapText="1"/>
    </xf>
    <xf numFmtId="0" fontId="4" fillId="0" borderId="0" xfId="0" applyFont="1" applyBorder="1" applyAlignment="1">
      <alignment horizontal="center" vertical="center" wrapText="1"/>
    </xf>
    <xf numFmtId="0" fontId="5"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left" vertical="center" wrapText="1"/>
    </xf>
    <xf numFmtId="176" fontId="5" fillId="0" borderId="1" xfId="8" applyNumberFormat="1" applyFont="1" applyBorder="1" applyAlignment="1">
      <alignment horizontal="center" vertical="center"/>
    </xf>
    <xf numFmtId="176" fontId="5" fillId="0" borderId="1" xfId="8" applyNumberFormat="1" applyFont="1" applyFill="1" applyBorder="1" applyAlignment="1">
      <alignment horizontal="center" vertical="center"/>
    </xf>
    <xf numFmtId="176" fontId="5" fillId="0" borderId="1" xfId="0" applyNumberFormat="1" applyFont="1" applyBorder="1" applyAlignment="1">
      <alignment horizontal="center" vertical="center"/>
    </xf>
    <xf numFmtId="177" fontId="5" fillId="0" borderId="1" xfId="11" applyNumberFormat="1" applyFont="1" applyBorder="1" applyAlignment="1">
      <alignment horizontal="center" vertical="center" wrapText="1"/>
    </xf>
    <xf numFmtId="0" fontId="5" fillId="0" borderId="1" xfId="0" applyFont="1" applyBorder="1" applyAlignment="1">
      <alignment horizontal="right" vertical="center" wrapText="1"/>
    </xf>
    <xf numFmtId="0" fontId="5" fillId="0" borderId="2" xfId="0" applyFont="1" applyBorder="1" applyAlignment="1">
      <alignment horizontal="right" vertical="center" wrapText="1"/>
    </xf>
    <xf numFmtId="0" fontId="5" fillId="0" borderId="1" xfId="8"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49" fontId="6" fillId="0" borderId="5" xfId="49" applyNumberFormat="1" applyFont="1" applyFill="1" applyBorder="1" applyAlignment="1">
      <alignment horizontal="center" vertical="center" wrapText="1"/>
    </xf>
    <xf numFmtId="49" fontId="6" fillId="0" borderId="1" xfId="49" applyNumberFormat="1" applyFont="1" applyFill="1" applyBorder="1" applyAlignment="1">
      <alignment horizontal="left" vertical="center" wrapText="1"/>
    </xf>
    <xf numFmtId="49" fontId="6" fillId="0" borderId="1" xfId="49" applyNumberFormat="1"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178" fontId="6" fillId="0" borderId="1" xfId="49" applyNumberFormat="1" applyFont="1" applyFill="1" applyBorder="1" applyAlignment="1">
      <alignment horizontal="center" vertical="center" wrapText="1"/>
    </xf>
    <xf numFmtId="9" fontId="5" fillId="2" borderId="2" xfId="0" applyNumberFormat="1" applyFont="1" applyFill="1" applyBorder="1" applyAlignment="1">
      <alignment horizontal="center" vertical="center" wrapText="1"/>
    </xf>
    <xf numFmtId="49" fontId="6" fillId="2" borderId="1" xfId="49" applyNumberFormat="1" applyFont="1" applyFill="1" applyBorder="1" applyAlignment="1">
      <alignment horizontal="center" vertical="center" wrapText="1"/>
    </xf>
    <xf numFmtId="0" fontId="5" fillId="0" borderId="6" xfId="0" applyFont="1" applyFill="1" applyBorder="1" applyAlignment="1">
      <alignment horizontal="center" vertical="center" wrapText="1"/>
    </xf>
    <xf numFmtId="178" fontId="5" fillId="0" borderId="1" xfId="0" applyNumberFormat="1" applyFont="1" applyBorder="1" applyAlignment="1">
      <alignment horizontal="center" vertical="center" wrapText="1"/>
    </xf>
    <xf numFmtId="49" fontId="6" fillId="0" borderId="7" xfId="49" applyNumberFormat="1" applyFont="1" applyFill="1" applyBorder="1" applyAlignment="1">
      <alignment horizontal="center" vertical="center" wrapText="1"/>
    </xf>
    <xf numFmtId="9" fontId="5" fillId="0" borderId="2" xfId="0" applyNumberFormat="1" applyFont="1" applyFill="1" applyBorder="1" applyAlignment="1">
      <alignment horizontal="center" vertical="center" wrapText="1"/>
    </xf>
    <xf numFmtId="0" fontId="5" fillId="0" borderId="4" xfId="0" applyFont="1" applyFill="1" applyBorder="1" applyAlignment="1">
      <alignment horizontal="center" vertical="center" wrapText="1"/>
    </xf>
    <xf numFmtId="178" fontId="5" fillId="0" borderId="1" xfId="0" applyNumberFormat="1" applyFont="1" applyFill="1" applyBorder="1" applyAlignment="1">
      <alignment horizontal="center" vertical="center" wrapText="1"/>
    </xf>
    <xf numFmtId="0" fontId="5" fillId="0" borderId="5" xfId="0" applyFont="1" applyFill="1" applyBorder="1" applyAlignment="1">
      <alignment horizontal="center" vertical="center" wrapText="1"/>
    </xf>
    <xf numFmtId="0" fontId="7" fillId="0" borderId="1" xfId="0" applyFont="1" applyBorder="1" applyAlignment="1">
      <alignment horizontal="center" vertical="center" wrapText="1"/>
    </xf>
    <xf numFmtId="178" fontId="7" fillId="0" borderId="1" xfId="0" applyNumberFormat="1" applyFont="1" applyBorder="1" applyAlignment="1">
      <alignment horizontal="center" vertical="center" wrapText="1"/>
    </xf>
    <xf numFmtId="0" fontId="5" fillId="0" borderId="8" xfId="0" applyFont="1" applyBorder="1" applyAlignment="1">
      <alignment horizontal="left" vertical="center" wrapText="1"/>
    </xf>
    <xf numFmtId="0" fontId="5" fillId="0" borderId="8" xfId="0" applyFont="1" applyBorder="1" applyAlignment="1">
      <alignment horizontal="center" vertical="center" wrapText="1"/>
    </xf>
    <xf numFmtId="10" fontId="5" fillId="0" borderId="1" xfId="8" applyNumberFormat="1" applyFont="1" applyBorder="1" applyAlignment="1">
      <alignment horizontal="center" vertical="center" wrapText="1"/>
    </xf>
    <xf numFmtId="177" fontId="5" fillId="0" borderId="1" xfId="8" applyNumberFormat="1" applyFont="1" applyBorder="1" applyAlignment="1">
      <alignment horizontal="center" vertical="center" wrapText="1"/>
    </xf>
    <xf numFmtId="0" fontId="5" fillId="0" borderId="4" xfId="0" applyFont="1" applyFill="1" applyBorder="1" applyAlignment="1">
      <alignment horizontal="left" vertical="center" wrapText="1"/>
    </xf>
    <xf numFmtId="0" fontId="5" fillId="0" borderId="1" xfId="0" applyFont="1" applyFill="1" applyBorder="1" applyAlignment="1">
      <alignment horizontal="left" vertical="center" wrapText="1"/>
    </xf>
    <xf numFmtId="43" fontId="7" fillId="0" borderId="1" xfId="8"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tabSelected="1" view="pageBreakPreview" zoomScale="70" zoomScaleNormal="55" workbookViewId="0">
      <selection activeCell="B12" sqref="B12:E12"/>
    </sheetView>
  </sheetViews>
  <sheetFormatPr defaultColWidth="9" defaultRowHeight="13.5"/>
  <cols>
    <col min="1" max="1" width="4" style="5" customWidth="1"/>
    <col min="2" max="2" width="11.0973451327434" style="5" customWidth="1"/>
    <col min="3" max="3" width="13.5044247787611" style="5" customWidth="1"/>
    <col min="4" max="4" width="18.3008849557522" style="5" customWidth="1"/>
    <col min="5" max="5" width="11.8761061946903" style="6" customWidth="1"/>
    <col min="6" max="6" width="11.5752212389381" style="6" customWidth="1"/>
    <col min="7" max="7" width="14.4247787610619" style="5" customWidth="1"/>
    <col min="8" max="8" width="8.44247787610619" style="5" customWidth="1"/>
    <col min="9" max="9" width="7.87610619469027" style="6" customWidth="1"/>
    <col min="10" max="10" width="16.5044247787611" style="5" customWidth="1"/>
  </cols>
  <sheetData>
    <row r="1" ht="20.25" spans="1:10">
      <c r="A1" s="7" t="s">
        <v>0</v>
      </c>
      <c r="B1" s="7"/>
      <c r="C1" s="7"/>
      <c r="D1" s="7"/>
      <c r="E1" s="7"/>
      <c r="F1" s="7"/>
      <c r="G1" s="7"/>
      <c r="H1" s="7"/>
      <c r="I1" s="7"/>
      <c r="J1" s="7"/>
    </row>
    <row r="2" s="1" customFormat="1" ht="17.25" customHeight="1" spans="1:10">
      <c r="A2" s="8" t="s">
        <v>1</v>
      </c>
      <c r="B2" s="8"/>
      <c r="C2" s="8"/>
      <c r="D2" s="8"/>
      <c r="E2" s="8"/>
      <c r="F2" s="8"/>
      <c r="G2" s="8"/>
      <c r="H2" s="8"/>
      <c r="I2" s="8"/>
      <c r="J2" s="8"/>
    </row>
    <row r="3" ht="18.75" customHeight="1" spans="1:10">
      <c r="A3" s="9" t="s">
        <v>2</v>
      </c>
      <c r="B3" s="9"/>
      <c r="C3" s="9"/>
      <c r="D3" s="9" t="s">
        <v>3</v>
      </c>
      <c r="E3" s="9"/>
      <c r="F3" s="9"/>
      <c r="G3" s="9"/>
      <c r="H3" s="9"/>
      <c r="I3" s="9"/>
      <c r="J3" s="9"/>
    </row>
    <row r="4" ht="31.5" customHeight="1" spans="1:10">
      <c r="A4" s="9" t="s">
        <v>4</v>
      </c>
      <c r="B4" s="9"/>
      <c r="C4" s="9"/>
      <c r="D4" s="9" t="s">
        <v>5</v>
      </c>
      <c r="E4" s="9"/>
      <c r="F4" s="9" t="s">
        <v>6</v>
      </c>
      <c r="G4" s="9"/>
      <c r="H4" s="9"/>
      <c r="I4" s="9" t="s">
        <v>7</v>
      </c>
      <c r="J4" s="9"/>
    </row>
    <row r="5" ht="18.75" customHeight="1" spans="1:10">
      <c r="A5" s="9" t="s">
        <v>8</v>
      </c>
      <c r="B5" s="9"/>
      <c r="C5" s="9"/>
      <c r="D5" s="10" t="s">
        <v>9</v>
      </c>
      <c r="E5" s="10"/>
      <c r="F5" s="9" t="s">
        <v>10</v>
      </c>
      <c r="G5" s="9"/>
      <c r="H5" s="9"/>
      <c r="I5" s="9">
        <v>55574751</v>
      </c>
      <c r="J5" s="9"/>
    </row>
    <row r="6" s="2" customFormat="1" ht="49" customHeight="1" spans="1:10">
      <c r="A6" s="9" t="s">
        <v>11</v>
      </c>
      <c r="B6" s="9"/>
      <c r="C6" s="9"/>
      <c r="D6" s="9"/>
      <c r="E6" s="9" t="s">
        <v>12</v>
      </c>
      <c r="F6" s="9" t="s">
        <v>13</v>
      </c>
      <c r="G6" s="9" t="s">
        <v>14</v>
      </c>
      <c r="H6" s="9" t="s">
        <v>15</v>
      </c>
      <c r="I6" s="9" t="s">
        <v>16</v>
      </c>
      <c r="J6" s="9" t="s">
        <v>17</v>
      </c>
    </row>
    <row r="7" ht="17.25" customHeight="1" spans="1:10">
      <c r="A7" s="9"/>
      <c r="B7" s="9"/>
      <c r="C7" s="9"/>
      <c r="D7" s="11" t="s">
        <v>18</v>
      </c>
      <c r="E7" s="12">
        <v>1.106</v>
      </c>
      <c r="F7" s="13">
        <v>1.106</v>
      </c>
      <c r="G7" s="14">
        <v>1.086</v>
      </c>
      <c r="H7" s="15">
        <v>10</v>
      </c>
      <c r="I7" s="48">
        <f>G7/F7</f>
        <v>0.981916817359855</v>
      </c>
      <c r="J7" s="49">
        <v>9.82</v>
      </c>
    </row>
    <row r="8" ht="17.25" customHeight="1" spans="1:10">
      <c r="A8" s="9"/>
      <c r="B8" s="9"/>
      <c r="C8" s="9"/>
      <c r="D8" s="16" t="s">
        <v>19</v>
      </c>
      <c r="E8" s="12">
        <v>1.106</v>
      </c>
      <c r="F8" s="13">
        <v>1.106</v>
      </c>
      <c r="G8" s="14">
        <v>1.086</v>
      </c>
      <c r="H8" s="15">
        <v>10</v>
      </c>
      <c r="I8" s="48">
        <f t="shared" ref="I8" si="0">G8/F8</f>
        <v>0.981916817359855</v>
      </c>
      <c r="J8" s="15">
        <v>9.82</v>
      </c>
    </row>
    <row r="9" ht="17.25" customHeight="1" spans="1:10">
      <c r="A9" s="9"/>
      <c r="B9" s="9"/>
      <c r="C9" s="9"/>
      <c r="D9" s="17" t="s">
        <v>20</v>
      </c>
      <c r="E9" s="18" t="s">
        <v>21</v>
      </c>
      <c r="F9" s="18" t="s">
        <v>21</v>
      </c>
      <c r="G9" s="18" t="s">
        <v>21</v>
      </c>
      <c r="H9" s="18" t="s">
        <v>21</v>
      </c>
      <c r="I9" s="18" t="s">
        <v>21</v>
      </c>
      <c r="J9" s="18" t="s">
        <v>21</v>
      </c>
    </row>
    <row r="10" ht="17.25" customHeight="1" spans="1:10">
      <c r="A10" s="9"/>
      <c r="B10" s="9"/>
      <c r="C10" s="9"/>
      <c r="D10" s="16" t="s">
        <v>22</v>
      </c>
      <c r="E10" s="19" t="s">
        <v>21</v>
      </c>
      <c r="F10" s="19" t="s">
        <v>21</v>
      </c>
      <c r="G10" s="19" t="s">
        <v>21</v>
      </c>
      <c r="H10" s="19" t="s">
        <v>21</v>
      </c>
      <c r="I10" s="19" t="s">
        <v>21</v>
      </c>
      <c r="J10" s="19" t="s">
        <v>21</v>
      </c>
    </row>
    <row r="11" ht="21" customHeight="1" spans="1:10">
      <c r="A11" s="9" t="s">
        <v>23</v>
      </c>
      <c r="B11" s="9" t="s">
        <v>24</v>
      </c>
      <c r="C11" s="9"/>
      <c r="D11" s="9"/>
      <c r="E11" s="9"/>
      <c r="F11" s="9" t="s">
        <v>25</v>
      </c>
      <c r="G11" s="9"/>
      <c r="H11" s="9"/>
      <c r="I11" s="9"/>
      <c r="J11" s="9"/>
    </row>
    <row r="12" ht="146" customHeight="1" spans="1:10">
      <c r="A12" s="20"/>
      <c r="B12" s="21" t="s">
        <v>26</v>
      </c>
      <c r="C12" s="22"/>
      <c r="D12" s="22"/>
      <c r="E12" s="23"/>
      <c r="F12" s="24" t="s">
        <v>27</v>
      </c>
      <c r="G12" s="25"/>
      <c r="H12" s="25"/>
      <c r="I12" s="25"/>
      <c r="J12" s="50"/>
    </row>
    <row r="13" s="3" customFormat="1" ht="32.25" customHeight="1" spans="1:10">
      <c r="A13" s="9" t="s">
        <v>28</v>
      </c>
      <c r="B13" s="9" t="s">
        <v>29</v>
      </c>
      <c r="C13" s="9" t="s">
        <v>30</v>
      </c>
      <c r="D13" s="9" t="s">
        <v>31</v>
      </c>
      <c r="E13" s="9" t="s">
        <v>32</v>
      </c>
      <c r="F13" s="26" t="s">
        <v>33</v>
      </c>
      <c r="G13" s="27"/>
      <c r="H13" s="26" t="s">
        <v>15</v>
      </c>
      <c r="I13" s="9" t="s">
        <v>17</v>
      </c>
      <c r="J13" s="9" t="s">
        <v>34</v>
      </c>
    </row>
    <row r="14" s="4" customFormat="1" ht="31.5" spans="1:10">
      <c r="A14" s="9"/>
      <c r="B14" s="28" t="s">
        <v>35</v>
      </c>
      <c r="C14" s="29" t="s">
        <v>36</v>
      </c>
      <c r="D14" s="30" t="s">
        <v>37</v>
      </c>
      <c r="E14" s="31" t="s">
        <v>38</v>
      </c>
      <c r="F14" s="32" t="s">
        <v>39</v>
      </c>
      <c r="G14" s="33"/>
      <c r="H14" s="34">
        <v>10</v>
      </c>
      <c r="I14" s="34">
        <v>10</v>
      </c>
      <c r="J14" s="11"/>
    </row>
    <row r="15" s="4" customFormat="1" ht="31.5" spans="1:10">
      <c r="A15" s="9"/>
      <c r="B15" s="28"/>
      <c r="C15" s="29" t="s">
        <v>40</v>
      </c>
      <c r="D15" s="30" t="s">
        <v>41</v>
      </c>
      <c r="E15" s="31" t="s">
        <v>42</v>
      </c>
      <c r="F15" s="35" t="s">
        <v>43</v>
      </c>
      <c r="G15" s="33"/>
      <c r="H15" s="34">
        <v>10</v>
      </c>
      <c r="I15" s="34">
        <v>10</v>
      </c>
      <c r="J15" s="11"/>
    </row>
    <row r="16" s="4" customFormat="1" ht="31.5" spans="1:10">
      <c r="A16" s="9"/>
      <c r="B16" s="28"/>
      <c r="C16" s="29" t="s">
        <v>44</v>
      </c>
      <c r="D16" s="30" t="s">
        <v>45</v>
      </c>
      <c r="E16" s="36" t="s">
        <v>46</v>
      </c>
      <c r="F16" s="32" t="s">
        <v>47</v>
      </c>
      <c r="G16" s="33"/>
      <c r="H16" s="34">
        <v>20</v>
      </c>
      <c r="I16" s="34">
        <v>20</v>
      </c>
      <c r="J16" s="11"/>
    </row>
    <row r="17" s="4" customFormat="1" ht="36" customHeight="1" spans="1:10">
      <c r="A17" s="9"/>
      <c r="B17" s="28"/>
      <c r="C17" s="29" t="s">
        <v>48</v>
      </c>
      <c r="D17" s="30" t="s">
        <v>49</v>
      </c>
      <c r="E17" s="31" t="s">
        <v>50</v>
      </c>
      <c r="F17" s="32" t="s">
        <v>51</v>
      </c>
      <c r="G17" s="33"/>
      <c r="H17" s="34">
        <v>10</v>
      </c>
      <c r="I17" s="34">
        <v>10</v>
      </c>
      <c r="J17" s="11"/>
    </row>
    <row r="18" s="4" customFormat="1" ht="63" spans="1:10">
      <c r="A18" s="9"/>
      <c r="B18" s="37" t="s">
        <v>52</v>
      </c>
      <c r="C18" s="29" t="s">
        <v>53</v>
      </c>
      <c r="D18" s="30" t="s">
        <v>54</v>
      </c>
      <c r="E18" s="31" t="s">
        <v>55</v>
      </c>
      <c r="F18" s="32" t="s">
        <v>56</v>
      </c>
      <c r="G18" s="33"/>
      <c r="H18" s="38">
        <v>10</v>
      </c>
      <c r="I18" s="38">
        <v>9</v>
      </c>
      <c r="J18" s="11" t="s">
        <v>57</v>
      </c>
    </row>
    <row r="19" s="4" customFormat="1" ht="36" customHeight="1" spans="1:10">
      <c r="A19" s="9"/>
      <c r="B19" s="37"/>
      <c r="C19" s="39"/>
      <c r="D19" s="30" t="s">
        <v>58</v>
      </c>
      <c r="E19" s="31" t="s">
        <v>59</v>
      </c>
      <c r="F19" s="35" t="s">
        <v>43</v>
      </c>
      <c r="G19" s="33"/>
      <c r="H19" s="38">
        <v>10</v>
      </c>
      <c r="I19" s="38">
        <v>10</v>
      </c>
      <c r="J19" s="11"/>
    </row>
    <row r="20" s="4" customFormat="1" ht="46.15" customHeight="1" spans="1:10">
      <c r="A20" s="9"/>
      <c r="B20" s="37"/>
      <c r="C20" s="29" t="s">
        <v>60</v>
      </c>
      <c r="D20" s="30" t="s">
        <v>61</v>
      </c>
      <c r="E20" s="31" t="s">
        <v>59</v>
      </c>
      <c r="F20" s="40">
        <v>1</v>
      </c>
      <c r="G20" s="41"/>
      <c r="H20" s="42">
        <v>10</v>
      </c>
      <c r="I20" s="42">
        <v>9</v>
      </c>
      <c r="J20" s="51" t="s">
        <v>62</v>
      </c>
    </row>
    <row r="21" s="4" customFormat="1" ht="47.25" spans="1:10">
      <c r="A21" s="9"/>
      <c r="B21" s="43" t="s">
        <v>63</v>
      </c>
      <c r="C21" s="43" t="s">
        <v>64</v>
      </c>
      <c r="D21" s="30" t="s">
        <v>65</v>
      </c>
      <c r="E21" s="31" t="s">
        <v>66</v>
      </c>
      <c r="F21" s="35">
        <v>1</v>
      </c>
      <c r="G21" s="33"/>
      <c r="H21" s="38">
        <v>10</v>
      </c>
      <c r="I21" s="38">
        <v>10</v>
      </c>
      <c r="J21" s="11"/>
    </row>
    <row r="22" s="4" customFormat="1" ht="21" customHeight="1" spans="1:10">
      <c r="A22" s="44" t="s">
        <v>67</v>
      </c>
      <c r="B22" s="44"/>
      <c r="C22" s="44"/>
      <c r="D22" s="44"/>
      <c r="E22" s="44"/>
      <c r="F22" s="44"/>
      <c r="G22" s="44"/>
      <c r="H22" s="45">
        <f>SUM(H14:H21)+H7</f>
        <v>100</v>
      </c>
      <c r="I22" s="45">
        <f>SUM(I14:I21)+J7</f>
        <v>97.82</v>
      </c>
      <c r="J22" s="52" t="s">
        <v>21</v>
      </c>
    </row>
    <row r="23" ht="145" customHeight="1" spans="1:10">
      <c r="A23" s="46" t="s">
        <v>68</v>
      </c>
      <c r="B23" s="46"/>
      <c r="C23" s="46"/>
      <c r="D23" s="46"/>
      <c r="E23" s="47"/>
      <c r="F23" s="47"/>
      <c r="G23" s="46"/>
      <c r="H23" s="46"/>
      <c r="I23" s="47"/>
      <c r="J23" s="46"/>
    </row>
  </sheetData>
  <mergeCells count="33">
    <mergeCell ref="A1:J1"/>
    <mergeCell ref="A2:J2"/>
    <mergeCell ref="A3:C3"/>
    <mergeCell ref="D3:J3"/>
    <mergeCell ref="A4:C4"/>
    <mergeCell ref="D4:E4"/>
    <mergeCell ref="F4:H4"/>
    <mergeCell ref="I4:J4"/>
    <mergeCell ref="A5:C5"/>
    <mergeCell ref="D5:E5"/>
    <mergeCell ref="F5:H5"/>
    <mergeCell ref="I5:J5"/>
    <mergeCell ref="B11:E11"/>
    <mergeCell ref="F11:J11"/>
    <mergeCell ref="B12:E12"/>
    <mergeCell ref="F12:J12"/>
    <mergeCell ref="F13:G13"/>
    <mergeCell ref="F14:G14"/>
    <mergeCell ref="F15:G15"/>
    <mergeCell ref="F16:G16"/>
    <mergeCell ref="F17:G17"/>
    <mergeCell ref="F18:G18"/>
    <mergeCell ref="F19:G19"/>
    <mergeCell ref="F20:G20"/>
    <mergeCell ref="F21:G21"/>
    <mergeCell ref="A22:G22"/>
    <mergeCell ref="A23:J23"/>
    <mergeCell ref="A11:A12"/>
    <mergeCell ref="A13:A21"/>
    <mergeCell ref="B14:B17"/>
    <mergeCell ref="B18:B20"/>
    <mergeCell ref="C18:C19"/>
    <mergeCell ref="A6:C10"/>
  </mergeCells>
  <printOptions horizontalCentered="1"/>
  <pageMargins left="0.590277777777778" right="0.393055555555556" top="0.590277777777778" bottom="0.590277777777778" header="0.314583333333333" footer="0.39305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范佳一</dc:creator>
  <cp:lastModifiedBy>DP</cp:lastModifiedBy>
  <dcterms:created xsi:type="dcterms:W3CDTF">2019-04-10T18:20:00Z</dcterms:created>
  <dcterms:modified xsi:type="dcterms:W3CDTF">2023-05-22T22:26:04Z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9F8D65015B3840058712F84163973200_12</vt:lpwstr>
  </property>
</Properties>
</file>