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<sst xmlns="http://schemas.openxmlformats.org/spreadsheetml/2006/main" count="85" uniqueCount="67">
  <si>
    <t>项目支出绩效自评表</t>
  </si>
  <si>
    <t>（2022年度）</t>
  </si>
  <si>
    <t>项目名称</t>
  </si>
  <si>
    <t>后勤综合服务保障（064）</t>
  </si>
  <si>
    <t>主管部门</t>
  </si>
  <si>
    <t>北京市粮食和物资储备局</t>
  </si>
  <si>
    <t>实施单位</t>
  </si>
  <si>
    <t>北京市粮食和物资储备事务中心</t>
  </si>
  <si>
    <t>项目负责人</t>
  </si>
  <si>
    <t>徐建军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</si>
  <si>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</si>
  <si>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</si>
  <si>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</si>
  <si>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</si>
  <si>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</si>
  <si>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</si>
  <si>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</si>
  <si>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</si>
  <si>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</si>
  <si>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</si>
  <si>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</si>
  <si>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</si>
  <si>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</si>
  <si>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</si>
  <si>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</si>
  <si>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</si>
  <si>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根据《北京城市副中心行政办公区餐饮服务工作管理办法（试行）》的要求，支付在副中心工作人员的后勤保障费，做好良好的后勤保障服务，使工作人员更加有序的工作。</t>
  </si>
  <si>
    <t>截至2022年12月31日，已向机关事务管理局第三服务中心支付中心15人的2022年1-12月就餐补贴15.12万元。该项目年初预算批复15.12万元，年中追加“后勤综合服务保障（追加）”项目经费0.336万元，拟作为4名新入职员工12月后勤保障费，后因疫情因素，4名新招聘人员12月未入职，2022年实际支出金额为15.12万元，预算执行率97.8%。该项目按照计划开展，与预期进度相比不存在滞后,已按照原计划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</si>
  <si>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</si>
  <si>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</si>
  <si>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</si>
  <si>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</si>
  <si>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</si>
  <si>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</si>
  <si>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</si>
  <si>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</si>
  <si>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
（10分）</t>
  </si>
  <si>
    <t>后勤保障在职人员数量</t>
  </si>
  <si>
    <t>15人</t>
  </si>
  <si>
    <t>每月15人后勤保障</t>
  </si>
  <si>
    <t>质量指标
（20分）</t>
  </si>
  <si>
    <t>后勤保障费支付标准符合《北京城市副中心行政办公区餐饮服务工作管理办法(试行)》</t>
  </si>
  <si>
    <t>≥100%</t>
  </si>
  <si>
    <t>后勤保障费用发放率</t>
  </si>
  <si>
    <t>时效指标
（10分）</t>
  </si>
  <si>
    <t>后勤保障费支付时效</t>
  </si>
  <si>
    <t>≤12月</t>
  </si>
  <si>
    <t>12月</t>
  </si>
  <si>
    <t>成本指标
（10分）</t>
  </si>
  <si>
    <t>后勤保障费支付标准</t>
  </si>
  <si>
    <t>840元/人·次</t>
  </si>
  <si>
    <t>效
益
指
标
（30分）</t>
  </si>
  <si>
    <t>社会效益指标
（15分）</t>
  </si>
  <si>
    <t>提供良好的后勤保障服务，促使工作更加有序开展</t>
  </si>
  <si>
    <t>好</t>
  </si>
  <si>
    <t>提供良好的后勤保障服务促使了工作更加有序的开展</t>
  </si>
  <si>
    <t>效益体现支撑材料不充足</t>
  </si>
  <si>
    <t>可持续影响指标
（15分）</t>
  </si>
  <si>
    <t>适应新时期政府工作需要，进一步加强办公区后勤管理，方便开展后续工作程度</t>
  </si>
  <si>
    <t>加强了后勤管理，提升了后续工作开展程度</t>
  </si>
  <si>
    <t>满意度指标
（10分）</t>
  </si>
  <si>
    <t>服务对象满意度指标
（10分）</t>
  </si>
  <si>
    <t>工作人员满意度</t>
  </si>
  <si>
    <t xml:space="preserve">≧95% </t>
  </si>
  <si>
    <t>100%，2022年在职员工均参与了满意度调查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</si>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</sst>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100" topLeftCell="A12" workbookViewId="0">
      <selection activeCell="J20" sqref="J20"/>
    </sheetView>
  </sheetViews>
  <sheetFormatPr defaultColWidth="9" defaultRowHeight="13.5"/>
  <cols>
    <col min="1" max="1" width="4" style="5" customWidth="1"/>
    <col min="2" max="2" width="11.283185840708" style="5" customWidth="1"/>
    <col min="3" max="3" width="13.5044247787611" style="5" customWidth="1"/>
    <col min="4" max="4" width="19.5044247787611" style="5" customWidth="1"/>
    <col min="5" max="5" width="14.4424778761062" style="6" customWidth="1"/>
    <col min="6" max="6" width="12" style="6" customWidth="1"/>
    <col min="7" max="7" width="11.8761061946903" style="5" customWidth="1"/>
    <col min="8" max="8" width="10.6283185840708" style="5" customWidth="1"/>
    <col min="9" max="9" width="7.87610619469027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1.1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9" t="s">
        <v>10</v>
      </c>
      <c r="G5" s="9"/>
      <c r="H5" s="9"/>
      <c r="I5" s="10">
        <v>55574751</v>
      </c>
      <c r="J5" s="10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15.12</v>
      </c>
      <c r="F7" s="13">
        <v>15.456</v>
      </c>
      <c r="G7" s="14">
        <v>15.12</v>
      </c>
      <c r="H7" s="15">
        <v>10</v>
      </c>
      <c r="I7" s="48">
        <f>G7/F7</f>
        <v>0.978260869565217</v>
      </c>
      <c r="J7" s="49">
        <v>9.78</v>
      </c>
    </row>
    <row r="8" ht="17.25" customHeight="1" spans="1:10">
      <c r="A8" s="9"/>
      <c r="B8" s="9"/>
      <c r="C8" s="9"/>
      <c r="D8" s="16" t="s">
        <v>19</v>
      </c>
      <c r="E8" s="12">
        <v>15.12</v>
      </c>
      <c r="F8" s="13">
        <v>15.456</v>
      </c>
      <c r="G8" s="14">
        <v>15.12</v>
      </c>
      <c r="H8" s="15">
        <v>10</v>
      </c>
      <c r="I8" s="48">
        <f t="shared" ref="I8" si="0">G8/F8</f>
        <v>0.978260869565217</v>
      </c>
      <c r="J8" s="15">
        <v>9.78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6" t="s">
        <v>22</v>
      </c>
      <c r="E10" s="19" t="s">
        <v>21</v>
      </c>
      <c r="F10" s="19" t="s">
        <v>21</v>
      </c>
      <c r="G10" s="19" t="s">
        <v>21</v>
      </c>
      <c r="H10" s="19" t="s">
        <v>21</v>
      </c>
      <c r="I10" s="19" t="s">
        <v>21</v>
      </c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34" customHeight="1" spans="1:10">
      <c r="A12" s="20"/>
      <c r="B12" s="21" t="s">
        <v>26</v>
      </c>
      <c r="C12" s="22"/>
      <c r="D12" s="22"/>
      <c r="E12" s="23"/>
      <c r="F12" s="24" t="s">
        <v>27</v>
      </c>
      <c r="G12" s="25"/>
      <c r="H12" s="25"/>
      <c r="I12" s="25"/>
      <c r="J12" s="50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6" t="s">
        <v>33</v>
      </c>
      <c r="G13" s="27"/>
      <c r="H13" s="26" t="s">
        <v>15</v>
      </c>
      <c r="I13" s="9" t="s">
        <v>17</v>
      </c>
      <c r="J13" s="9" t="s">
        <v>34</v>
      </c>
    </row>
    <row r="14" s="4" customFormat="1" ht="31.5" spans="1:10">
      <c r="A14" s="9"/>
      <c r="B14" s="28" t="s">
        <v>35</v>
      </c>
      <c r="C14" s="29" t="s">
        <v>36</v>
      </c>
      <c r="D14" s="30" t="s">
        <v>37</v>
      </c>
      <c r="E14" s="31" t="s">
        <v>38</v>
      </c>
      <c r="F14" s="32" t="s">
        <v>39</v>
      </c>
      <c r="G14" s="33"/>
      <c r="H14" s="34">
        <v>10</v>
      </c>
      <c r="I14" s="34">
        <v>10</v>
      </c>
      <c r="J14" s="11"/>
    </row>
    <row r="15" s="4" customFormat="1" ht="78.75" spans="1:10">
      <c r="A15" s="9"/>
      <c r="B15" s="28"/>
      <c r="C15" s="29" t="s">
        <v>40</v>
      </c>
      <c r="D15" s="30" t="s">
        <v>41</v>
      </c>
      <c r="E15" s="31" t="s">
        <v>42</v>
      </c>
      <c r="F15" s="35">
        <v>1</v>
      </c>
      <c r="G15" s="33"/>
      <c r="H15" s="34">
        <v>10</v>
      </c>
      <c r="I15" s="34">
        <v>10</v>
      </c>
      <c r="J15" s="11"/>
    </row>
    <row r="16" s="4" customFormat="1" ht="31.5" spans="1:10">
      <c r="A16" s="9"/>
      <c r="B16" s="28"/>
      <c r="C16" s="36"/>
      <c r="D16" s="30" t="s">
        <v>43</v>
      </c>
      <c r="E16" s="31" t="s">
        <v>42</v>
      </c>
      <c r="F16" s="35">
        <v>1</v>
      </c>
      <c r="G16" s="33"/>
      <c r="H16" s="34">
        <v>10</v>
      </c>
      <c r="I16" s="34">
        <v>10</v>
      </c>
      <c r="J16" s="11"/>
    </row>
    <row r="17" s="4" customFormat="1" ht="42" customHeight="1" spans="1:10">
      <c r="A17" s="9"/>
      <c r="B17" s="28"/>
      <c r="C17" s="29" t="s">
        <v>44</v>
      </c>
      <c r="D17" s="30" t="s">
        <v>45</v>
      </c>
      <c r="E17" s="37" t="s">
        <v>46</v>
      </c>
      <c r="F17" s="38" t="s">
        <v>47</v>
      </c>
      <c r="G17" s="39"/>
      <c r="H17" s="34">
        <v>10</v>
      </c>
      <c r="I17" s="34">
        <v>10</v>
      </c>
      <c r="J17" s="11"/>
    </row>
    <row r="18" s="4" customFormat="1" ht="42" customHeight="1" spans="1:10">
      <c r="A18" s="9"/>
      <c r="B18" s="28"/>
      <c r="C18" s="29" t="s">
        <v>48</v>
      </c>
      <c r="D18" s="30" t="s">
        <v>49</v>
      </c>
      <c r="E18" s="37" t="s">
        <v>50</v>
      </c>
      <c r="F18" s="38" t="s">
        <v>50</v>
      </c>
      <c r="G18" s="39"/>
      <c r="H18" s="34">
        <v>10</v>
      </c>
      <c r="I18" s="34">
        <v>10</v>
      </c>
      <c r="J18" s="11"/>
    </row>
    <row r="19" s="4" customFormat="1" ht="47.25" spans="1:10">
      <c r="A19" s="9"/>
      <c r="B19" s="40" t="s">
        <v>51</v>
      </c>
      <c r="C19" s="29" t="s">
        <v>52</v>
      </c>
      <c r="D19" s="30" t="s">
        <v>53</v>
      </c>
      <c r="E19" s="31" t="s">
        <v>54</v>
      </c>
      <c r="F19" s="38" t="s">
        <v>55</v>
      </c>
      <c r="G19" s="39"/>
      <c r="H19" s="41">
        <v>15</v>
      </c>
      <c r="I19" s="41">
        <v>14</v>
      </c>
      <c r="J19" s="11" t="s">
        <v>56</v>
      </c>
    </row>
    <row r="20" s="4" customFormat="1" ht="78.75" spans="1:10">
      <c r="A20" s="9"/>
      <c r="B20" s="40"/>
      <c r="C20" s="29" t="s">
        <v>57</v>
      </c>
      <c r="D20" s="30" t="s">
        <v>58</v>
      </c>
      <c r="E20" s="31" t="s">
        <v>54</v>
      </c>
      <c r="F20" s="38" t="s">
        <v>59</v>
      </c>
      <c r="G20" s="39"/>
      <c r="H20" s="41">
        <v>15</v>
      </c>
      <c r="I20" s="41">
        <v>14</v>
      </c>
      <c r="J20" s="11" t="s">
        <v>56</v>
      </c>
    </row>
    <row r="21" s="4" customFormat="1" ht="47.25" spans="1:10">
      <c r="A21" s="9"/>
      <c r="B21" s="42" t="s">
        <v>60</v>
      </c>
      <c r="C21" s="42" t="s">
        <v>61</v>
      </c>
      <c r="D21" s="30" t="s">
        <v>62</v>
      </c>
      <c r="E21" s="31" t="s">
        <v>63</v>
      </c>
      <c r="F21" s="43" t="s">
        <v>64</v>
      </c>
      <c r="G21" s="39"/>
      <c r="H21" s="41">
        <v>10</v>
      </c>
      <c r="I21" s="41">
        <v>10</v>
      </c>
      <c r="J21" s="11"/>
    </row>
    <row r="22" s="4" customFormat="1" ht="21" customHeight="1" spans="1:10">
      <c r="A22" s="44" t="s">
        <v>65</v>
      </c>
      <c r="B22" s="44"/>
      <c r="C22" s="44"/>
      <c r="D22" s="44"/>
      <c r="E22" s="44"/>
      <c r="F22" s="44"/>
      <c r="G22" s="44"/>
      <c r="H22" s="45">
        <f>SUM(H14:H21)+H7</f>
        <v>100</v>
      </c>
      <c r="I22" s="45">
        <f>SUM(I14:I21)+J7</f>
        <v>97.78</v>
      </c>
      <c r="J22" s="51" t="s">
        <v>21</v>
      </c>
    </row>
    <row r="23" ht="154" customHeight="1" spans="1:10">
      <c r="A23" s="46" t="s">
        <v>66</v>
      </c>
      <c r="B23" s="46"/>
      <c r="C23" s="46"/>
      <c r="D23" s="46"/>
      <c r="E23" s="47"/>
      <c r="F23" s="47"/>
      <c r="G23" s="46"/>
      <c r="H23" s="46"/>
      <c r="I23" s="47"/>
      <c r="J23" s="46"/>
    </row>
  </sheetData>
  <mergeCells count="33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1:A12"/>
    <mergeCell ref="A13:A21"/>
    <mergeCell ref="B14:B18"/>
    <mergeCell ref="B19:B20"/>
    <mergeCell ref="C15:C16"/>
    <mergeCell ref="A6:C10"/>
  </mergeCells>
  <printOptions horizontalCentered="1"/>
  <pageMargins left="0.590277777777778" right="0.393055555555556" top="0.590277777777778" bottom="0.590277777777778" header="0.314583333333333" footer="0.393055555555556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2023-05-22T22:21:15Z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9DF521CDC9474440893F97A17C1976F2_12</vt:lpwstr>
  </property>
</Properties>
</file>