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092" windowHeight="9510"/>
  </bookViews>
  <sheets>
    <sheet name="项目支出绩效自评表" sheetId="1" r:id="rId1"/>
  </sheets>
  <calcPr calcId="144525"/>
</workbook>
</file>

<file path=xl/sharedStrings.xml><?xml version="1.0" encoding="utf-8"?>
<sst xmlns="http://schemas.openxmlformats.org/spreadsheetml/2006/main" count="109" uniqueCount="84">
  <si>
    <t>项目支出绩效自评表</t>
  </si>
  <si>
    <t>（2022年度）</t>
  </si>
  <si>
    <t>项目名称</t>
  </si>
  <si>
    <t>政务云安全服务费</t>
  </si>
  <si>
    <t>主管部门</t>
  </si>
  <si>
    <t>北京市粮食和物资储备局</t>
  </si>
  <si>
    <t>实施单位</t>
  </si>
  <si>
    <t>北京市粮食和物资储备事务中心</t>
  </si>
  <si>
    <t>项目负责人</t>
  </si>
  <si>
    <t>徐建军</t>
  </si>
  <si>
    <t>联系电话</t>
  </si>
  <si>
    <t>项目资金
（万元）</t>
  </si>
  <si>
    <t>年初预算数</t>
  </si>
  <si>
    <t>全年预算数</t>
  </si>
  <si>
    <t>全年执行数</t>
  </si>
  <si>
    <t>分值</t>
  </si>
  <si>
    <t>执行率</t>
  </si>
  <si>
    <t>得分</t>
  </si>
  <si>
    <t>年度资金总额：</t>
  </si>
  <si>
    <t>其中：当年财政拨款</t>
  </si>
  <si>
    <t>上年结转资金</t>
  </si>
  <si>
    <t>——</t>
  </si>
  <si>
    <t>其他资金</t>
  </si>
  <si>
    <t>年
度
总
体
目
标</t>
  </si>
  <si>
    <t>预期目标</t>
  </si>
  <si>
    <t>实际完成情况</t>
  </si>
  <si>
    <t xml:space="preserve">1.通过专业化的安全服务保障北京市粮食和物资储备局信息系统安全可靠稳定健康的运行。 
2.通过专业化的安全服务降低北京市粮食和物资储备局信息安全事件发生的可能性。
 3.通过专业化的安全服务保障北京市粮食和物资储备局在信息安全事件或故障发生时能够在最短的时间内响应处理并恢复。 </t>
  </si>
  <si>
    <t>2022年度北京市粮食和物资储备事务中心已完成包含：安全巡检 、脆弱性检测 、渗透测试 、配置检查 、应急保障 、信息安全检查辅助 、信息安全通告、终端安全合规性检查为主要内容的安全服务项目。实现了我局“事前可预防、事中可控制、事后可恢复”的信息安全保障体系目标，确保了我局信息系统持续安全稳定运行。本项目是通过开展相关工作，了解我局网络安全总体状况，确保安全防控策略的合理和有效，查找出了存在的安全问题和薄弱环节并及时整改，满足合规性要求，并通过安全措施，确保安全风险得到有效控制，保障信息化总体安全稳定运行。</t>
  </si>
  <si>
    <t>绩
效
指
标</t>
  </si>
  <si>
    <t>一级指标</t>
  </si>
  <si>
    <t>二级指标</t>
  </si>
  <si>
    <t>三级指标</t>
  </si>
  <si>
    <t>年度指标值</t>
  </si>
  <si>
    <t>实际完成值</t>
  </si>
  <si>
    <t>偏差原因分析及
改进措施</t>
  </si>
  <si>
    <t>产
出
指
标
（50分）</t>
  </si>
  <si>
    <t>数量指标
（20分）</t>
  </si>
  <si>
    <t>信息系统安全巡检次数</t>
  </si>
  <si>
    <t>≥6次/年</t>
  </si>
  <si>
    <t>6次</t>
  </si>
  <si>
    <t>脆弱性检测次数</t>
  </si>
  <si>
    <t>特殊时期信息系统安全检测及整改指导次数</t>
  </si>
  <si>
    <t>≥2次/年</t>
  </si>
  <si>
    <t>2次</t>
  </si>
  <si>
    <t>应用系统基础环境配置检查次数</t>
  </si>
  <si>
    <t>产出《应急响应报告》</t>
  </si>
  <si>
    <t>≥1次/年</t>
  </si>
  <si>
    <t>1次</t>
  </si>
  <si>
    <t>信息安全通告及协助次数</t>
  </si>
  <si>
    <t>≥52次/年</t>
  </si>
  <si>
    <t>52次</t>
  </si>
  <si>
    <t>信息安全迎检检查辅助次数</t>
  </si>
  <si>
    <t>终端安全合规性检查次数</t>
  </si>
  <si>
    <t>制度优化与修订次数</t>
  </si>
  <si>
    <t>质量指标
（15分）</t>
  </si>
  <si>
    <t>年度项目验收合格率</t>
  </si>
  <si>
    <t>≥99%</t>
  </si>
  <si>
    <t>常规检查率</t>
  </si>
  <si>
    <t>应急响应率</t>
  </si>
  <si>
    <t>≥99.9%</t>
  </si>
  <si>
    <t>资料留存不完整，下一步完善应急响应流程，采取多种应急响应方式，加强资料保存。</t>
  </si>
  <si>
    <t>时效指标
（10分）</t>
  </si>
  <si>
    <t>项目整体服务完成时效</t>
  </si>
  <si>
    <t>≤12月</t>
  </si>
  <si>
    <t>12月</t>
  </si>
  <si>
    <t>成本指标
（5分）</t>
  </si>
  <si>
    <t>政务云安全服务成本</t>
  </si>
  <si>
    <t>≤21.8万元</t>
  </si>
  <si>
    <t>21.8万元</t>
  </si>
  <si>
    <t>效
益
指
标
（30分）</t>
  </si>
  <si>
    <t>社会效益指标
（30分）</t>
  </si>
  <si>
    <t>确保北京市粮食和物资储备局网络与信息安全</t>
  </si>
  <si>
    <r>
      <rPr>
        <sz val="12"/>
        <rFont val="宋体"/>
        <charset val="134"/>
      </rPr>
      <t>≥100</t>
    </r>
    <r>
      <rPr>
        <strike/>
        <sz val="12"/>
        <rFont val="宋体"/>
        <charset val="134"/>
      </rPr>
      <t>%</t>
    </r>
  </si>
  <si>
    <t>确保了北京市粮食和物资储备局网络与信息的安全</t>
  </si>
  <si>
    <t>效益体现待进一步展现和挖掘</t>
  </si>
  <si>
    <t>保障北京市粮食和物资储备局信息系统安全可靠稳定健康的运行</t>
  </si>
  <si>
    <t>好</t>
  </si>
  <si>
    <t>确保了信息系统持续安全稳定运行</t>
  </si>
  <si>
    <t>满意度指标
（10分）</t>
  </si>
  <si>
    <t>服务对象满意度指标
（10分）</t>
  </si>
  <si>
    <t>服务对象满意度指标</t>
  </si>
  <si>
    <t>≥95%</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</si>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</sst>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 numFmtId="178" formatCode="0.00_ "/>
    <numFmt numFmtId="179" formatCode="0.00_);[Red]\(0.00\)"/>
  </numFmts>
  <fonts count="45">
    <font>
      <sz val="11"/>
      <color theme="1"/>
      <name val="宋体"/>
      <charset val="134"/>
      <scheme val="minor"/>
    </font>
    <font>
      <sz val="9"/>
      <color indexed="8"/>
      <name val="宋体"/>
      <charset val="134"/>
    </font>
    <font>
      <sz val="10"/>
      <color theme="1"/>
      <name val="宋体"/>
      <charset val="134"/>
      <scheme val="minor"/>
    </font>
    <font>
      <sz val="16"/>
      <color indexed="8"/>
      <name val="黑体"/>
      <charset val="134"/>
    </font>
    <font>
      <sz val="10"/>
      <color indexed="8"/>
      <name val="宋体"/>
      <charset val="134"/>
    </font>
    <font>
      <sz val="12"/>
      <color indexed="8"/>
      <name val="宋体"/>
      <charset val="134"/>
    </font>
    <font>
      <sz val="11"/>
      <color indexed="8"/>
      <name val="宋体"/>
      <charset val="134"/>
    </font>
    <font>
      <sz val="12"/>
      <name val="宋体"/>
      <charset val="134"/>
    </font>
    <font>
      <b/>
      <sz val="12"/>
      <color indexed="8"/>
      <name val="宋体"/>
      <charset val="134"/>
    </font>
    <font>
      <sz val="11"/>
      <color theme="1"/>
      <name val="宋体"/>
      <charset val="0"/>
      <scheme val="minor"/>
    </font>
    <font>
      <sz val="11"/>
      <color rgb="FF3F3F76"/>
      <name val="宋体"/>
      <charset val="0"/>
      <scheme val="minor"/>
    </font>
    <font>
      <sz val="11"/>
      <color indexed="9"/>
      <name val="宋体"/>
      <charset val="134"/>
    </font>
    <font>
      <b/>
      <sz val="11"/>
      <color indexed="53"/>
      <name val="宋体"/>
      <charset val="134"/>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indexed="63"/>
      <name val="宋体"/>
      <charset val="134"/>
    </font>
    <font>
      <sz val="11"/>
      <color indexed="19"/>
      <name val="宋体"/>
      <charset val="134"/>
    </font>
    <font>
      <b/>
      <sz val="15"/>
      <color indexed="62"/>
      <name val="宋体"/>
      <charset val="134"/>
    </font>
    <font>
      <b/>
      <sz val="13"/>
      <color indexed="62"/>
      <name val="宋体"/>
      <charset val="134"/>
    </font>
    <font>
      <b/>
      <sz val="11"/>
      <color indexed="62"/>
      <name val="宋体"/>
      <charset val="134"/>
    </font>
    <font>
      <b/>
      <sz val="18"/>
      <color indexed="62"/>
      <name val="宋体"/>
      <charset val="134"/>
    </font>
    <font>
      <sz val="11"/>
      <color indexed="16"/>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53"/>
      <name val="宋体"/>
      <charset val="134"/>
    </font>
    <font>
      <sz val="11"/>
      <color indexed="62"/>
      <name val="宋体"/>
      <charset val="134"/>
    </font>
    <font>
      <strike/>
      <sz val="12"/>
      <name val="宋体"/>
      <charset val="134"/>
    </font>
  </fonts>
  <fills count="49">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indexed="25"/>
        <bgColor indexed="64"/>
      </patternFill>
    </fill>
    <fill>
      <patternFill patternType="solid">
        <fgColor indexed="26"/>
        <bgColor indexed="64"/>
      </patternFill>
    </fill>
    <fill>
      <patternFill patternType="solid">
        <fgColor indexed="22"/>
        <bgColor indexed="64"/>
      </patternFill>
    </fill>
    <fill>
      <patternFill patternType="solid">
        <fgColor theme="6" tint="0.599993896298105"/>
        <bgColor indexed="64"/>
      </patternFill>
    </fill>
    <fill>
      <patternFill patternType="solid">
        <fgColor indexed="9"/>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indexed="42"/>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indexed="47"/>
        <bgColor indexed="64"/>
      </patternFill>
    </fill>
    <fill>
      <patternFill patternType="solid">
        <fgColor rgb="FFA5A5A5"/>
        <bgColor indexed="64"/>
      </patternFill>
    </fill>
    <fill>
      <patternFill patternType="solid">
        <fgColor indexed="27"/>
        <bgColor indexed="64"/>
      </patternFill>
    </fill>
    <fill>
      <patternFill patternType="solid">
        <fgColor indexed="31"/>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indexed="49"/>
        <bgColor indexed="64"/>
      </patternFill>
    </fill>
    <fill>
      <patternFill patternType="solid">
        <fgColor indexed="43"/>
        <bgColor indexed="64"/>
      </patternFill>
    </fill>
    <fill>
      <patternFill patternType="solid">
        <fgColor theme="9" tint="0.399975585192419"/>
        <bgColor indexed="64"/>
      </patternFill>
    </fill>
    <fill>
      <patternFill patternType="solid">
        <fgColor indexed="54"/>
        <bgColor indexed="64"/>
      </patternFill>
    </fill>
    <fill>
      <patternFill patternType="solid">
        <fgColor indexed="29"/>
        <bgColor indexed="64"/>
      </patternFill>
    </fill>
    <fill>
      <patternFill patternType="solid">
        <fgColor indexed="44"/>
        <bgColor indexed="64"/>
      </patternFill>
    </fill>
    <fill>
      <patternFill patternType="solid">
        <fgColor indexed="45"/>
        <bgColor indexed="64"/>
      </patternFill>
    </fill>
    <fill>
      <patternFill patternType="solid">
        <fgColor indexed="55"/>
        <bgColor indexed="64"/>
      </patternFill>
    </fill>
    <fill>
      <patternFill patternType="solid">
        <fgColor indexed="23"/>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right/>
      <top/>
      <bottom style="medium">
        <color indexed="54"/>
      </bottom>
      <diagonal/>
    </border>
    <border>
      <left/>
      <right/>
      <top/>
      <bottom style="medium">
        <color indexed="44"/>
      </bottom>
      <diagonal/>
    </border>
    <border>
      <left/>
      <right/>
      <top style="thin">
        <color indexed="54"/>
      </top>
      <bottom style="double">
        <color indexed="54"/>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s>
  <cellStyleXfs count="100">
    <xf numFmtId="0" fontId="0" fillId="0" borderId="0"/>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9" applyNumberFormat="0" applyAlignment="0" applyProtection="0">
      <alignment vertical="center"/>
    </xf>
    <xf numFmtId="44" fontId="0" fillId="0" borderId="0" applyFont="0" applyFill="0" applyBorder="0" applyAlignment="0" applyProtection="0">
      <alignment vertical="center"/>
    </xf>
    <xf numFmtId="0" fontId="11" fillId="4" borderId="0" applyNumberFormat="0" applyBorder="0" applyAlignment="0" applyProtection="0">
      <alignment vertical="center"/>
    </xf>
    <xf numFmtId="0" fontId="6" fillId="5" borderId="0" applyNumberFormat="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9" fillId="7" borderId="0" applyNumberFormat="0" applyBorder="0" applyAlignment="0" applyProtection="0">
      <alignment vertical="center"/>
    </xf>
    <xf numFmtId="0" fontId="12" fillId="8" borderId="10" applyNumberFormat="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1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1" borderId="11" applyNumberFormat="0" applyFont="0" applyAlignment="0" applyProtection="0">
      <alignment vertical="center"/>
    </xf>
    <xf numFmtId="0" fontId="0" fillId="0" borderId="0"/>
    <xf numFmtId="0" fontId="14" fillId="12"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6" fillId="13" borderId="0" applyNumberFormat="0" applyBorder="0" applyAlignment="0" applyProtection="0">
      <alignment vertical="center"/>
    </xf>
    <xf numFmtId="0" fontId="22" fillId="0" borderId="12" applyNumberFormat="0" applyFill="0" applyAlignment="0" applyProtection="0">
      <alignment vertical="center"/>
    </xf>
    <xf numFmtId="0" fontId="14" fillId="14" borderId="0" applyNumberFormat="0" applyBorder="0" applyAlignment="0" applyProtection="0">
      <alignment vertical="center"/>
    </xf>
    <xf numFmtId="0" fontId="17" fillId="0" borderId="13" applyNumberFormat="0" applyFill="0" applyAlignment="0" applyProtection="0">
      <alignment vertical="center"/>
    </xf>
    <xf numFmtId="0" fontId="14" fillId="15" borderId="0" applyNumberFormat="0" applyBorder="0" applyAlignment="0" applyProtection="0">
      <alignment vertical="center"/>
    </xf>
    <xf numFmtId="0" fontId="23" fillId="16" borderId="14" applyNumberFormat="0" applyAlignment="0" applyProtection="0">
      <alignment vertical="center"/>
    </xf>
    <xf numFmtId="0" fontId="6" fillId="17" borderId="0" applyNumberFormat="0" applyBorder="0" applyAlignment="0" applyProtection="0">
      <alignment vertical="center"/>
    </xf>
    <xf numFmtId="0" fontId="24" fillId="16" borderId="9" applyNumberFormat="0" applyAlignment="0" applyProtection="0">
      <alignment vertical="center"/>
    </xf>
    <xf numFmtId="0" fontId="25" fillId="18" borderId="15" applyNumberFormat="0" applyAlignment="0" applyProtection="0">
      <alignment vertical="center"/>
    </xf>
    <xf numFmtId="0" fontId="6" fillId="19" borderId="0" applyNumberFormat="0" applyBorder="0" applyAlignment="0" applyProtection="0">
      <alignment vertical="center"/>
    </xf>
    <xf numFmtId="0" fontId="26" fillId="0" borderId="16" applyNumberFormat="0" applyFill="0" applyAlignment="0" applyProtection="0">
      <alignment vertical="center"/>
    </xf>
    <xf numFmtId="0" fontId="6" fillId="20" borderId="0" applyNumberFormat="0" applyBorder="0" applyAlignment="0" applyProtection="0">
      <alignment vertical="center"/>
    </xf>
    <xf numFmtId="0" fontId="9" fillId="21" borderId="0" applyNumberFormat="0" applyBorder="0" applyAlignment="0" applyProtection="0">
      <alignment vertical="center"/>
    </xf>
    <xf numFmtId="0" fontId="14" fillId="22" borderId="0" applyNumberFormat="0" applyBorder="0" applyAlignment="0" applyProtection="0">
      <alignment vertical="center"/>
    </xf>
    <xf numFmtId="0" fontId="27" fillId="0" borderId="17" applyNumberFormat="0" applyFill="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9" fillId="25" borderId="0" applyNumberFormat="0" applyBorder="0" applyAlignment="0" applyProtection="0">
      <alignment vertical="center"/>
    </xf>
    <xf numFmtId="0" fontId="14" fillId="26" borderId="0" applyNumberFormat="0" applyBorder="0" applyAlignment="0" applyProtection="0">
      <alignment vertical="center"/>
    </xf>
    <xf numFmtId="0" fontId="6" fillId="5"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9" fillId="29" borderId="0" applyNumberFormat="0" applyBorder="0" applyAlignment="0" applyProtection="0">
      <alignment vertical="center"/>
    </xf>
    <xf numFmtId="0" fontId="30" fillId="8" borderId="18" applyNumberFormat="0" applyAlignment="0" applyProtection="0">
      <alignment vertical="center"/>
    </xf>
    <xf numFmtId="0" fontId="9" fillId="30"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9" fillId="33" borderId="0" applyNumberFormat="0" applyBorder="0" applyAlignment="0" applyProtection="0">
      <alignment vertical="center"/>
    </xf>
    <xf numFmtId="0" fontId="9" fillId="34" borderId="0" applyNumberFormat="0" applyBorder="0" applyAlignment="0" applyProtection="0">
      <alignment vertical="center"/>
    </xf>
    <xf numFmtId="0" fontId="14" fillId="35" borderId="0" applyNumberFormat="0" applyBorder="0" applyAlignment="0" applyProtection="0">
      <alignment vertical="center"/>
    </xf>
    <xf numFmtId="0" fontId="9" fillId="36" borderId="0" applyNumberFormat="0" applyBorder="0" applyAlignment="0" applyProtection="0">
      <alignment vertical="center"/>
    </xf>
    <xf numFmtId="0" fontId="14" fillId="37" borderId="0" applyNumberFormat="0" applyBorder="0" applyAlignment="0" applyProtection="0">
      <alignment vertical="center"/>
    </xf>
    <xf numFmtId="0" fontId="11" fillId="17" borderId="0" applyNumberFormat="0" applyBorder="0" applyAlignment="0" applyProtection="0">
      <alignment vertical="center"/>
    </xf>
    <xf numFmtId="0" fontId="14" fillId="38" borderId="0" applyNumberFormat="0" applyBorder="0" applyAlignment="0" applyProtection="0">
      <alignment vertical="center"/>
    </xf>
    <xf numFmtId="0" fontId="9" fillId="39" borderId="0" applyNumberFormat="0" applyBorder="0" applyAlignment="0" applyProtection="0">
      <alignment vertical="center"/>
    </xf>
    <xf numFmtId="0" fontId="11" fillId="40" borderId="0" applyNumberFormat="0" applyBorder="0" applyAlignment="0" applyProtection="0">
      <alignment vertical="center"/>
    </xf>
    <xf numFmtId="0" fontId="31" fillId="41" borderId="0" applyNumberFormat="0" applyBorder="0" applyAlignment="0" applyProtection="0">
      <alignment vertical="center"/>
    </xf>
    <xf numFmtId="0" fontId="6" fillId="5" borderId="0" applyNumberFormat="0" applyBorder="0" applyAlignment="0" applyProtection="0">
      <alignment vertical="center"/>
    </xf>
    <xf numFmtId="0" fontId="14" fillId="42" borderId="0" applyNumberFormat="0" applyBorder="0" applyAlignment="0" applyProtection="0">
      <alignment vertical="center"/>
    </xf>
    <xf numFmtId="0" fontId="6" fillId="20" borderId="0" applyNumberFormat="0" applyBorder="0" applyAlignment="0" applyProtection="0">
      <alignment vertical="center"/>
    </xf>
    <xf numFmtId="0" fontId="11" fillId="43"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17" borderId="0" applyNumberFormat="0" applyBorder="0" applyAlignment="0" applyProtection="0">
      <alignment vertical="center"/>
    </xf>
    <xf numFmtId="0" fontId="11" fillId="6" borderId="0" applyNumberFormat="0" applyBorder="0" applyAlignment="0" applyProtection="0">
      <alignment vertical="center"/>
    </xf>
    <xf numFmtId="0" fontId="11" fillId="44"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45" borderId="0" applyNumberFormat="0" applyBorder="0" applyAlignment="0" applyProtection="0">
      <alignment vertical="center"/>
    </xf>
    <xf numFmtId="9" fontId="0" fillId="0" borderId="0" applyFont="0" applyFill="0" applyBorder="0" applyAlignment="0" applyProtection="0">
      <alignment vertical="center"/>
    </xf>
    <xf numFmtId="0" fontId="32" fillId="0" borderId="19" applyNumberFormat="0" applyFill="0" applyAlignment="0" applyProtection="0">
      <alignment vertical="center"/>
    </xf>
    <xf numFmtId="0" fontId="33" fillId="0" borderId="19" applyNumberFormat="0" applyFill="0" applyAlignment="0" applyProtection="0">
      <alignment vertical="center"/>
    </xf>
    <xf numFmtId="0" fontId="34" fillId="0" borderId="20" applyNumberFormat="0" applyFill="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46" borderId="0" applyNumberFormat="0" applyBorder="0" applyAlignment="0" applyProtection="0">
      <alignment vertical="center"/>
    </xf>
    <xf numFmtId="0" fontId="7" fillId="0" borderId="0"/>
    <xf numFmtId="0" fontId="0" fillId="0" borderId="0">
      <alignment vertical="center"/>
    </xf>
    <xf numFmtId="0" fontId="6" fillId="0" borderId="0">
      <alignment vertical="center"/>
    </xf>
    <xf numFmtId="0" fontId="0" fillId="0" borderId="0"/>
    <xf numFmtId="0" fontId="0" fillId="0" borderId="0"/>
    <xf numFmtId="0" fontId="6" fillId="0" borderId="0"/>
    <xf numFmtId="0" fontId="6" fillId="0" borderId="0"/>
    <xf numFmtId="0" fontId="37" fillId="13" borderId="0" applyNumberFormat="0" applyBorder="0" applyAlignment="0" applyProtection="0">
      <alignment vertical="center"/>
    </xf>
    <xf numFmtId="0" fontId="38" fillId="0" borderId="21" applyNumberFormat="0" applyFill="0" applyAlignment="0" applyProtection="0">
      <alignment vertical="center"/>
    </xf>
    <xf numFmtId="0" fontId="39" fillId="47" borderId="22" applyNumberFormat="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23" applyNumberFormat="0" applyFill="0" applyAlignment="0" applyProtection="0">
      <alignment vertical="center"/>
    </xf>
    <xf numFmtId="43" fontId="0" fillId="0" borderId="0" applyFont="0" applyFill="0" applyBorder="0" applyAlignment="0" applyProtection="0">
      <alignment vertical="center"/>
    </xf>
    <xf numFmtId="0" fontId="43" fillId="17" borderId="10" applyNumberFormat="0" applyAlignment="0" applyProtection="0">
      <alignment vertical="center"/>
    </xf>
    <xf numFmtId="0" fontId="11" fillId="48" borderId="0" applyNumberFormat="0" applyBorder="0" applyAlignment="0" applyProtection="0">
      <alignment vertical="center"/>
    </xf>
    <xf numFmtId="0" fontId="11" fillId="43" borderId="0" applyNumberFormat="0" applyBorder="0" applyAlignment="0" applyProtection="0">
      <alignment vertical="center"/>
    </xf>
    <xf numFmtId="0" fontId="11" fillId="44" borderId="0" applyNumberFormat="0" applyBorder="0" applyAlignment="0" applyProtection="0">
      <alignment vertical="center"/>
    </xf>
    <xf numFmtId="0" fontId="6" fillId="5" borderId="24" applyNumberFormat="0" applyFont="0" applyAlignment="0" applyProtection="0">
      <alignment vertical="center"/>
    </xf>
  </cellStyleXfs>
  <cellXfs count="56">
    <xf numFmtId="0" fontId="0" fillId="0" borderId="0" xfId="0"/>
    <xf numFmtId="0" fontId="1" fillId="0" borderId="0" xfId="0" applyFont="1"/>
    <xf numFmtId="0" fontId="0" fillId="0" borderId="0" xfId="0" applyAlignment="1">
      <alignment horizontal="center"/>
    </xf>
    <xf numFmtId="0" fontId="2" fillId="0" borderId="0" xfId="0" applyFont="1" applyAlignment="1">
      <alignment horizontal="center"/>
    </xf>
    <xf numFmtId="0" fontId="2" fillId="0" borderId="0" xfId="0" applyFont="1"/>
    <xf numFmtId="0" fontId="0" fillId="0" borderId="0" xfId="0" applyAlignment="1">
      <alignment vertical="center" wrapText="1"/>
    </xf>
    <xf numFmtId="0" fontId="0" fillId="0" borderId="0" xfId="0" applyAlignment="1">
      <alignment horizontal="center"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18"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85" applyFont="1" applyFill="1" applyBorder="1" applyAlignment="1">
      <alignment horizontal="center" vertical="center" wrapText="1"/>
    </xf>
    <xf numFmtId="0" fontId="5" fillId="0" borderId="1" xfId="0" applyFont="1" applyBorder="1" applyAlignment="1">
      <alignment horizontal="left" vertical="center" wrapText="1"/>
    </xf>
    <xf numFmtId="176" fontId="5" fillId="0" borderId="1" xfId="94" applyNumberFormat="1" applyFont="1" applyFill="1" applyBorder="1" applyAlignment="1">
      <alignment horizontal="center" vertical="center" wrapText="1"/>
    </xf>
    <xf numFmtId="177" fontId="5" fillId="0" borderId="1" xfId="74" applyNumberFormat="1" applyFont="1" applyBorder="1" applyAlignment="1">
      <alignment horizontal="center" vertical="center" wrapText="1"/>
    </xf>
    <xf numFmtId="0" fontId="5" fillId="0" borderId="1" xfId="0" applyFont="1" applyBorder="1" applyAlignment="1">
      <alignment horizontal="right" vertical="center" wrapText="1"/>
    </xf>
    <xf numFmtId="0" fontId="5" fillId="0" borderId="2" xfId="0" applyFont="1" applyBorder="1" applyAlignment="1">
      <alignment horizontal="right" vertical="center" wrapText="1"/>
    </xf>
    <xf numFmtId="0" fontId="5" fillId="0" borderId="1" xfId="12"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49" fontId="7" fillId="0" borderId="5" xfId="81" applyNumberFormat="1" applyFont="1" applyFill="1" applyBorder="1" applyAlignment="1">
      <alignment horizontal="center" vertical="center" wrapText="1"/>
    </xf>
    <xf numFmtId="49" fontId="7" fillId="0" borderId="1" xfId="81" applyNumberFormat="1" applyFont="1" applyFill="1" applyBorder="1" applyAlignment="1">
      <alignment horizontal="left" vertical="center" wrapText="1"/>
    </xf>
    <xf numFmtId="0" fontId="7" fillId="0" borderId="1" xfId="8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178" fontId="7" fillId="0" borderId="1" xfId="81" applyNumberFormat="1" applyFont="1" applyFill="1" applyBorder="1" applyAlignment="1">
      <alignment horizontal="center" vertical="center" wrapText="1"/>
    </xf>
    <xf numFmtId="49" fontId="7" fillId="0" borderId="6" xfId="81" applyNumberFormat="1" applyFont="1" applyFill="1" applyBorder="1" applyAlignment="1">
      <alignment horizontal="center" vertical="center" wrapText="1"/>
    </xf>
    <xf numFmtId="49" fontId="7" fillId="0" borderId="7" xfId="81" applyNumberFormat="1" applyFont="1" applyFill="1" applyBorder="1" applyAlignment="1">
      <alignment horizontal="center" vertical="center" wrapText="1"/>
    </xf>
    <xf numFmtId="49" fontId="7" fillId="0" borderId="1" xfId="81" applyNumberFormat="1" applyFont="1" applyFill="1" applyBorder="1" applyAlignment="1">
      <alignment horizontal="center" vertical="center" wrapText="1"/>
    </xf>
    <xf numFmtId="9" fontId="5" fillId="0" borderId="2" xfId="85" applyNumberFormat="1" applyFont="1" applyFill="1" applyBorder="1" applyAlignment="1">
      <alignment horizontal="center" vertical="center" wrapText="1"/>
    </xf>
    <xf numFmtId="0" fontId="5" fillId="0" borderId="4" xfId="85" applyFont="1" applyFill="1" applyBorder="1" applyAlignment="1">
      <alignment horizontal="center" vertical="center" wrapText="1"/>
    </xf>
    <xf numFmtId="0" fontId="5" fillId="0" borderId="6" xfId="0" applyFont="1" applyFill="1" applyBorder="1" applyAlignment="1">
      <alignment horizontal="center" vertical="center" wrapText="1"/>
    </xf>
    <xf numFmtId="178" fontId="5" fillId="0" borderId="1" xfId="94" applyNumberFormat="1" applyFont="1" applyFill="1" applyBorder="1" applyAlignment="1">
      <alignment horizontal="center" vertical="center" wrapText="1"/>
    </xf>
    <xf numFmtId="49" fontId="7" fillId="0" borderId="4" xfId="81"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49" fontId="7" fillId="0" borderId="5" xfId="81" applyNumberFormat="1" applyFont="1" applyFill="1" applyBorder="1" applyAlignment="1">
      <alignment horizontal="left" vertical="center" wrapText="1"/>
    </xf>
    <xf numFmtId="0" fontId="8" fillId="0" borderId="1" xfId="0" applyFont="1" applyBorder="1" applyAlignment="1">
      <alignment horizontal="center" vertical="center" wrapText="1"/>
    </xf>
    <xf numFmtId="178" fontId="8" fillId="0" borderId="1" xfId="0" applyNumberFormat="1" applyFont="1" applyBorder="1" applyAlignment="1">
      <alignment horizontal="center" vertical="center" wrapText="1"/>
    </xf>
    <xf numFmtId="0" fontId="5" fillId="0" borderId="8" xfId="0" applyFont="1" applyBorder="1" applyAlignment="1">
      <alignment horizontal="left" vertical="center" wrapText="1"/>
    </xf>
    <xf numFmtId="0" fontId="5" fillId="0" borderId="8" xfId="0" applyFont="1" applyBorder="1" applyAlignment="1">
      <alignment horizontal="center" vertical="center" wrapText="1"/>
    </xf>
    <xf numFmtId="10" fontId="5" fillId="0" borderId="1" xfId="12" applyNumberFormat="1" applyFont="1" applyBorder="1" applyAlignment="1">
      <alignment horizontal="center" vertical="center" wrapText="1"/>
    </xf>
    <xf numFmtId="179" fontId="5" fillId="0" borderId="1" xfId="15" applyNumberFormat="1" applyFont="1" applyBorder="1" applyAlignment="1">
      <alignment horizontal="center" vertical="center" wrapText="1"/>
    </xf>
    <xf numFmtId="0" fontId="6" fillId="0" borderId="4" xfId="0" applyFont="1" applyFill="1" applyBorder="1" applyAlignment="1">
      <alignment horizontal="left" vertical="center" wrapText="1"/>
    </xf>
    <xf numFmtId="0" fontId="5" fillId="0" borderId="5" xfId="85" applyFont="1" applyFill="1" applyBorder="1" applyAlignment="1">
      <alignment horizontal="left" vertical="center" wrapText="1"/>
    </xf>
    <xf numFmtId="0" fontId="2" fillId="0" borderId="0" xfId="0" applyFont="1" applyFill="1"/>
    <xf numFmtId="0" fontId="5" fillId="0" borderId="6" xfId="85" applyFont="1" applyFill="1" applyBorder="1" applyAlignment="1">
      <alignment horizontal="left" vertical="center" wrapText="1"/>
    </xf>
    <xf numFmtId="0" fontId="5" fillId="0" borderId="1" xfId="0" applyFont="1" applyFill="1" applyBorder="1" applyAlignment="1">
      <alignment horizontal="left" vertical="center" wrapText="1"/>
    </xf>
    <xf numFmtId="43" fontId="8" fillId="0" borderId="1" xfId="12" applyFont="1" applyBorder="1" applyAlignment="1">
      <alignment horizontal="center" vertical="center" wrapText="1"/>
    </xf>
  </cellXfs>
  <cellStyles count="100">
    <cellStyle name="常规" xfId="0" builtinId="0"/>
    <cellStyle name="货币[0]" xfId="1" builtinId="7"/>
    <cellStyle name="20% - 强调文字颜色 3" xfId="2" builtinId="38"/>
    <cellStyle name="输入" xfId="3" builtinId="20"/>
    <cellStyle name="货币" xfId="4" builtinId="4"/>
    <cellStyle name="着色 2 2" xfId="5"/>
    <cellStyle name="20% - 着色 6 2" xfId="6"/>
    <cellStyle name="千位分隔[0]" xfId="7" builtinId="6"/>
    <cellStyle name="40% - 着色 4 2" xfId="8"/>
    <cellStyle name="40% - 强调文字颜色 3" xfId="9" builtinId="39"/>
    <cellStyle name="计算 2" xfId="10"/>
    <cellStyle name="差" xfId="11" builtinId="27"/>
    <cellStyle name="千位分隔" xfId="12" builtinId="3"/>
    <cellStyle name="60% - 强调文字颜色 3" xfId="13" builtinId="40"/>
    <cellStyle name="超链接" xfId="14" builtinId="8"/>
    <cellStyle name="百分比" xfId="15" builtinId="5"/>
    <cellStyle name="已访问的超链接" xfId="16" builtinId="9"/>
    <cellStyle name="注释" xfId="17" builtinId="10"/>
    <cellStyle name="常规 6" xfId="18"/>
    <cellStyle name="60% - 强调文字颜色 2" xfId="19" builtinId="36"/>
    <cellStyle name="标题 4" xfId="20" builtinId="19"/>
    <cellStyle name="警告文本" xfId="21" builtinId="11"/>
    <cellStyle name="标题" xfId="22" builtinId="15"/>
    <cellStyle name="解释性文本" xfId="23" builtinId="53"/>
    <cellStyle name="标题 1" xfId="24" builtinId="16"/>
    <cellStyle name="40% - 着色 3 2" xfId="25"/>
    <cellStyle name="标题 2" xfId="26" builtinId="17"/>
    <cellStyle name="60% - 强调文字颜色 1" xfId="27" builtinId="32"/>
    <cellStyle name="标题 3" xfId="28" builtinId="18"/>
    <cellStyle name="60% - 强调文字颜色 4" xfId="29" builtinId="44"/>
    <cellStyle name="输出" xfId="30" builtinId="21"/>
    <cellStyle name="40% - 着色 2 2" xfId="31"/>
    <cellStyle name="计算" xfId="32" builtinId="22"/>
    <cellStyle name="检查单元格" xfId="33" builtinId="23"/>
    <cellStyle name="20% - 着色 1 2" xfId="34"/>
    <cellStyle name="链接单元格" xfId="35" builtinId="24"/>
    <cellStyle name="40% - 着色 5 2" xfId="36"/>
    <cellStyle name="20% - 强调文字颜色 6" xfId="37" builtinId="50"/>
    <cellStyle name="强调文字颜色 2" xfId="38" builtinId="33"/>
    <cellStyle name="汇总" xfId="39" builtinId="25"/>
    <cellStyle name="好" xfId="40" builtinId="26"/>
    <cellStyle name="适中" xfId="41" builtinId="28"/>
    <cellStyle name="20% - 强调文字颜色 5" xfId="42" builtinId="46"/>
    <cellStyle name="强调文字颜色 1" xfId="43" builtinId="29"/>
    <cellStyle name="20% - 着色 2 2" xfId="44"/>
    <cellStyle name="20% - 强调文字颜色 1" xfId="45" builtinId="30"/>
    <cellStyle name="40% - 强调文字颜色 1" xfId="46" builtinId="31"/>
    <cellStyle name="20% - 强调文字颜色 2" xfId="47" builtinId="34"/>
    <cellStyle name="输出 2" xfId="48"/>
    <cellStyle name="40% - 强调文字颜色 2" xfId="49" builtinId="35"/>
    <cellStyle name="强调文字颜色 3" xfId="50" builtinId="37"/>
    <cellStyle name="强调文字颜色 4" xfId="51" builtinId="41"/>
    <cellStyle name="20% - 强调文字颜色 4" xfId="52" builtinId="42"/>
    <cellStyle name="40% - 强调文字颜色 4" xfId="53" builtinId="43"/>
    <cellStyle name="强调文字颜色 5" xfId="54" builtinId="45"/>
    <cellStyle name="40% - 强调文字颜色 5" xfId="55" builtinId="47"/>
    <cellStyle name="60% - 强调文字颜色 5" xfId="56" builtinId="48"/>
    <cellStyle name="60% - 着色 6 2" xfId="57"/>
    <cellStyle name="强调文字颜色 6" xfId="58" builtinId="49"/>
    <cellStyle name="40% - 强调文字颜色 6" xfId="59" builtinId="51"/>
    <cellStyle name="着色 5 2" xfId="60"/>
    <cellStyle name="适中 2" xfId="61"/>
    <cellStyle name="20% - 着色 3 2" xfId="62"/>
    <cellStyle name="60% - 强调文字颜色 6" xfId="63" builtinId="52"/>
    <cellStyle name="20% - 着色 4 2" xfId="64"/>
    <cellStyle name="着色 1 2" xfId="65"/>
    <cellStyle name="20% - 着色 5 2" xfId="66"/>
    <cellStyle name="40% - 着色 1 2" xfId="67"/>
    <cellStyle name="40% - 着色 6 2" xfId="68"/>
    <cellStyle name="60% - 着色 1 2" xfId="69"/>
    <cellStyle name="60% - 着色 2 2" xfId="70"/>
    <cellStyle name="60% - 着色 3 2" xfId="71"/>
    <cellStyle name="60% - 着色 4 2" xfId="72"/>
    <cellStyle name="60% - 着色 5 2" xfId="73"/>
    <cellStyle name="百分比 2" xfId="74"/>
    <cellStyle name="标题 1 2" xfId="75"/>
    <cellStyle name="标题 2 2" xfId="76"/>
    <cellStyle name="标题 3 2" xfId="77"/>
    <cellStyle name="标题 4 2" xfId="78"/>
    <cellStyle name="标题 5" xfId="79"/>
    <cellStyle name="差 2" xfId="80"/>
    <cellStyle name="常规 2" xfId="81"/>
    <cellStyle name="常规 3" xfId="82"/>
    <cellStyle name="常规 3 2" xfId="83"/>
    <cellStyle name="常规 3 3" xfId="84"/>
    <cellStyle name="常规 4" xfId="85"/>
    <cellStyle name="常规 4 2" xfId="86"/>
    <cellStyle name="常规 5" xfId="87"/>
    <cellStyle name="好 2" xfId="88"/>
    <cellStyle name="汇总 2" xfId="89"/>
    <cellStyle name="检查单元格 2" xfId="90"/>
    <cellStyle name="解释性文本 2" xfId="91"/>
    <cellStyle name="警告文本 2" xfId="92"/>
    <cellStyle name="链接单元格 2" xfId="93"/>
    <cellStyle name="千位分隔 2" xfId="94"/>
    <cellStyle name="输入 2" xfId="95"/>
    <cellStyle name="着色 3 2" xfId="96"/>
    <cellStyle name="着色 4 2" xfId="97"/>
    <cellStyle name="着色 6 2" xfId="98"/>
    <cellStyle name="注释 2" xfId="9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tabSelected="1" view="pageBreakPreview" zoomScale="70" zoomScaleNormal="70" topLeftCell="A17" workbookViewId="0">
      <selection activeCell="D25" sqref="D25"/>
    </sheetView>
  </sheetViews>
  <sheetFormatPr defaultColWidth="9" defaultRowHeight="13.5"/>
  <cols>
    <col min="1" max="1" width="4" style="5" customWidth="1"/>
    <col min="2" max="2" width="12.2654867256637" style="5" customWidth="1"/>
    <col min="3" max="3" width="11.5663716814159" style="5" customWidth="1"/>
    <col min="4" max="4" width="26.0884955752212" style="5" customWidth="1"/>
    <col min="5" max="6" width="12.5044247787611" style="6" customWidth="1"/>
    <col min="7" max="7" width="13.1150442477876" style="5" customWidth="1"/>
    <col min="8" max="8" width="8.44247787610619" style="5" customWidth="1"/>
    <col min="9" max="9" width="8.44247787610619" style="6" customWidth="1"/>
    <col min="10" max="10" width="16.5044247787611" style="5" customWidth="1"/>
  </cols>
  <sheetData>
    <row r="1" ht="20.25" spans="1:10">
      <c r="A1" s="7" t="s">
        <v>0</v>
      </c>
      <c r="B1" s="7"/>
      <c r="C1" s="7"/>
      <c r="D1" s="7"/>
      <c r="E1" s="7"/>
      <c r="F1" s="7"/>
      <c r="G1" s="7"/>
      <c r="H1" s="7"/>
      <c r="I1" s="7"/>
      <c r="J1" s="7"/>
    </row>
    <row r="2" s="1" customFormat="1" ht="17.25" customHeight="1" spans="1:10">
      <c r="A2" s="8" t="s">
        <v>1</v>
      </c>
      <c r="B2" s="8"/>
      <c r="C2" s="8"/>
      <c r="D2" s="8"/>
      <c r="E2" s="8"/>
      <c r="F2" s="8"/>
      <c r="G2" s="8"/>
      <c r="H2" s="8"/>
      <c r="I2" s="8"/>
      <c r="J2" s="8"/>
    </row>
    <row r="3" ht="18.75" customHeight="1" spans="1:10">
      <c r="A3" s="9" t="s">
        <v>2</v>
      </c>
      <c r="B3" s="9"/>
      <c r="C3" s="9"/>
      <c r="D3" s="10" t="s">
        <v>3</v>
      </c>
      <c r="E3" s="10"/>
      <c r="F3" s="10"/>
      <c r="G3" s="10"/>
      <c r="H3" s="10"/>
      <c r="I3" s="10"/>
      <c r="J3" s="10"/>
    </row>
    <row r="4" ht="30" customHeight="1" spans="1:10">
      <c r="A4" s="9" t="s">
        <v>4</v>
      </c>
      <c r="B4" s="9"/>
      <c r="C4" s="9"/>
      <c r="D4" s="11" t="s">
        <v>5</v>
      </c>
      <c r="E4" s="11"/>
      <c r="F4" s="11" t="s">
        <v>6</v>
      </c>
      <c r="G4" s="11"/>
      <c r="H4" s="11"/>
      <c r="I4" s="12" t="s">
        <v>7</v>
      </c>
      <c r="J4" s="12"/>
    </row>
    <row r="5" ht="18.75" customHeight="1" spans="1:10">
      <c r="A5" s="9" t="s">
        <v>8</v>
      </c>
      <c r="B5" s="9"/>
      <c r="C5" s="9"/>
      <c r="D5" s="12" t="s">
        <v>9</v>
      </c>
      <c r="E5" s="12"/>
      <c r="F5" s="11" t="s">
        <v>10</v>
      </c>
      <c r="G5" s="11"/>
      <c r="H5" s="11"/>
      <c r="I5" s="12">
        <v>55574751</v>
      </c>
      <c r="J5" s="12"/>
    </row>
    <row r="6" s="2" customFormat="1" ht="15.75" spans="1:10">
      <c r="A6" s="9" t="s">
        <v>11</v>
      </c>
      <c r="B6" s="9"/>
      <c r="C6" s="9"/>
      <c r="D6" s="11"/>
      <c r="E6" s="11" t="s">
        <v>12</v>
      </c>
      <c r="F6" s="11" t="s">
        <v>13</v>
      </c>
      <c r="G6" s="11" t="s">
        <v>14</v>
      </c>
      <c r="H6" s="11" t="s">
        <v>15</v>
      </c>
      <c r="I6" s="11" t="s">
        <v>16</v>
      </c>
      <c r="J6" s="11" t="s">
        <v>17</v>
      </c>
    </row>
    <row r="7" ht="15.75" spans="1:10">
      <c r="A7" s="9"/>
      <c r="B7" s="9"/>
      <c r="C7" s="9"/>
      <c r="D7" s="13" t="s">
        <v>18</v>
      </c>
      <c r="E7" s="14">
        <v>21.8</v>
      </c>
      <c r="F7" s="14">
        <v>21.8</v>
      </c>
      <c r="G7" s="14">
        <v>21.8</v>
      </c>
      <c r="H7" s="15">
        <v>10</v>
      </c>
      <c r="I7" s="48">
        <f>G7/F7</f>
        <v>1</v>
      </c>
      <c r="J7" s="49">
        <v>10</v>
      </c>
    </row>
    <row r="8" ht="15.75" spans="1:10">
      <c r="A8" s="9"/>
      <c r="B8" s="9"/>
      <c r="C8" s="9"/>
      <c r="D8" s="16" t="s">
        <v>19</v>
      </c>
      <c r="E8" s="14">
        <v>21.8</v>
      </c>
      <c r="F8" s="14">
        <v>21.8</v>
      </c>
      <c r="G8" s="14">
        <v>21.8</v>
      </c>
      <c r="H8" s="15">
        <v>10</v>
      </c>
      <c r="I8" s="48">
        <f t="shared" ref="I8" si="0">G8/F8</f>
        <v>1</v>
      </c>
      <c r="J8" s="49">
        <v>10</v>
      </c>
    </row>
    <row r="9" ht="15.75" spans="1:10">
      <c r="A9" s="9"/>
      <c r="B9" s="9"/>
      <c r="C9" s="9"/>
      <c r="D9" s="17" t="s">
        <v>20</v>
      </c>
      <c r="E9" s="18" t="s">
        <v>21</v>
      </c>
      <c r="F9" s="18" t="s">
        <v>21</v>
      </c>
      <c r="G9" s="18" t="s">
        <v>21</v>
      </c>
      <c r="H9" s="18" t="s">
        <v>21</v>
      </c>
      <c r="I9" s="18" t="s">
        <v>21</v>
      </c>
      <c r="J9" s="18" t="s">
        <v>21</v>
      </c>
    </row>
    <row r="10" ht="15.75" spans="1:10">
      <c r="A10" s="9"/>
      <c r="B10" s="9"/>
      <c r="C10" s="9"/>
      <c r="D10" s="16" t="s">
        <v>22</v>
      </c>
      <c r="E10" s="19" t="s">
        <v>21</v>
      </c>
      <c r="F10" s="19" t="s">
        <v>21</v>
      </c>
      <c r="G10" s="19" t="s">
        <v>21</v>
      </c>
      <c r="H10" s="19" t="s">
        <v>21</v>
      </c>
      <c r="I10" s="19" t="s">
        <v>21</v>
      </c>
      <c r="J10" s="19" t="s">
        <v>21</v>
      </c>
    </row>
    <row r="11" ht="15.75" spans="1:10">
      <c r="A11" s="9" t="s">
        <v>23</v>
      </c>
      <c r="B11" s="9" t="s">
        <v>24</v>
      </c>
      <c r="C11" s="9"/>
      <c r="D11" s="9"/>
      <c r="E11" s="9"/>
      <c r="F11" s="9" t="s">
        <v>25</v>
      </c>
      <c r="G11" s="9"/>
      <c r="H11" s="9"/>
      <c r="I11" s="9"/>
      <c r="J11" s="9"/>
    </row>
    <row r="12" ht="129" customHeight="1" spans="1:10">
      <c r="A12" s="20"/>
      <c r="B12" s="21" t="s">
        <v>26</v>
      </c>
      <c r="C12" s="22"/>
      <c r="D12" s="22"/>
      <c r="E12" s="23"/>
      <c r="F12" s="24" t="s">
        <v>27</v>
      </c>
      <c r="G12" s="25"/>
      <c r="H12" s="25"/>
      <c r="I12" s="25"/>
      <c r="J12" s="50"/>
    </row>
    <row r="13" s="3" customFormat="1" ht="32.25" customHeight="1" spans="1:10">
      <c r="A13" s="9" t="s">
        <v>28</v>
      </c>
      <c r="B13" s="9" t="s">
        <v>29</v>
      </c>
      <c r="C13" s="9" t="s">
        <v>30</v>
      </c>
      <c r="D13" s="9" t="s">
        <v>31</v>
      </c>
      <c r="E13" s="9" t="s">
        <v>32</v>
      </c>
      <c r="F13" s="26" t="s">
        <v>33</v>
      </c>
      <c r="G13" s="27"/>
      <c r="H13" s="26" t="s">
        <v>15</v>
      </c>
      <c r="I13" s="9" t="s">
        <v>17</v>
      </c>
      <c r="J13" s="9" t="s">
        <v>34</v>
      </c>
    </row>
    <row r="14" s="4" customFormat="1" ht="15.75" spans="1:10">
      <c r="A14" s="9"/>
      <c r="B14" s="11" t="s">
        <v>35</v>
      </c>
      <c r="C14" s="28" t="s">
        <v>36</v>
      </c>
      <c r="D14" s="29" t="s">
        <v>37</v>
      </c>
      <c r="E14" s="30" t="s">
        <v>38</v>
      </c>
      <c r="F14" s="31" t="s">
        <v>39</v>
      </c>
      <c r="G14" s="32"/>
      <c r="H14" s="33">
        <v>3</v>
      </c>
      <c r="I14" s="33">
        <v>3</v>
      </c>
      <c r="J14" s="13"/>
    </row>
    <row r="15" s="4" customFormat="1" ht="15.75" spans="1:10">
      <c r="A15" s="9"/>
      <c r="B15" s="11"/>
      <c r="C15" s="34"/>
      <c r="D15" s="29" t="s">
        <v>40</v>
      </c>
      <c r="E15" s="30" t="s">
        <v>38</v>
      </c>
      <c r="F15" s="31" t="s">
        <v>39</v>
      </c>
      <c r="G15" s="32"/>
      <c r="H15" s="33">
        <v>3</v>
      </c>
      <c r="I15" s="33">
        <v>3</v>
      </c>
      <c r="J15" s="13"/>
    </row>
    <row r="16" s="4" customFormat="1" ht="31.5" spans="1:10">
      <c r="A16" s="9"/>
      <c r="B16" s="11"/>
      <c r="C16" s="34"/>
      <c r="D16" s="29" t="s">
        <v>41</v>
      </c>
      <c r="E16" s="30" t="s">
        <v>42</v>
      </c>
      <c r="F16" s="31" t="s">
        <v>43</v>
      </c>
      <c r="G16" s="32"/>
      <c r="H16" s="33">
        <v>3</v>
      </c>
      <c r="I16" s="33">
        <v>3</v>
      </c>
      <c r="J16" s="13"/>
    </row>
    <row r="17" s="4" customFormat="1" ht="31.5" spans="1:10">
      <c r="A17" s="9"/>
      <c r="B17" s="11"/>
      <c r="C17" s="34"/>
      <c r="D17" s="29" t="s">
        <v>44</v>
      </c>
      <c r="E17" s="30" t="s">
        <v>38</v>
      </c>
      <c r="F17" s="31" t="s">
        <v>39</v>
      </c>
      <c r="G17" s="32"/>
      <c r="H17" s="33">
        <v>3</v>
      </c>
      <c r="I17" s="33">
        <v>3</v>
      </c>
      <c r="J17" s="13"/>
    </row>
    <row r="18" s="4" customFormat="1" ht="15.75" spans="1:10">
      <c r="A18" s="9"/>
      <c r="B18" s="11"/>
      <c r="C18" s="34"/>
      <c r="D18" s="29" t="s">
        <v>45</v>
      </c>
      <c r="E18" s="30" t="s">
        <v>46</v>
      </c>
      <c r="F18" s="31" t="s">
        <v>47</v>
      </c>
      <c r="G18" s="32"/>
      <c r="H18" s="33">
        <v>3</v>
      </c>
      <c r="I18" s="33">
        <v>3</v>
      </c>
      <c r="J18" s="13"/>
    </row>
    <row r="19" s="4" customFormat="1" ht="15.75" spans="1:10">
      <c r="A19" s="9"/>
      <c r="B19" s="11"/>
      <c r="C19" s="34"/>
      <c r="D19" s="29" t="s">
        <v>48</v>
      </c>
      <c r="E19" s="30" t="s">
        <v>49</v>
      </c>
      <c r="F19" s="31" t="s">
        <v>50</v>
      </c>
      <c r="G19" s="32"/>
      <c r="H19" s="33">
        <v>1</v>
      </c>
      <c r="I19" s="33">
        <v>1</v>
      </c>
      <c r="J19" s="13"/>
    </row>
    <row r="20" s="4" customFormat="1" ht="15.75" spans="1:10">
      <c r="A20" s="9"/>
      <c r="B20" s="11"/>
      <c r="C20" s="34"/>
      <c r="D20" s="29" t="s">
        <v>51</v>
      </c>
      <c r="E20" s="30" t="s">
        <v>46</v>
      </c>
      <c r="F20" s="31" t="s">
        <v>47</v>
      </c>
      <c r="G20" s="32"/>
      <c r="H20" s="33">
        <v>2</v>
      </c>
      <c r="I20" s="33">
        <v>2</v>
      </c>
      <c r="J20" s="13"/>
    </row>
    <row r="21" s="4" customFormat="1" ht="15.75" spans="1:10">
      <c r="A21" s="9"/>
      <c r="B21" s="11"/>
      <c r="C21" s="34"/>
      <c r="D21" s="29" t="s">
        <v>52</v>
      </c>
      <c r="E21" s="30" t="s">
        <v>46</v>
      </c>
      <c r="F21" s="31" t="s">
        <v>47</v>
      </c>
      <c r="G21" s="32"/>
      <c r="H21" s="33">
        <v>1</v>
      </c>
      <c r="I21" s="33">
        <v>1</v>
      </c>
      <c r="J21" s="13"/>
    </row>
    <row r="22" s="4" customFormat="1" ht="15.75" spans="1:10">
      <c r="A22" s="9"/>
      <c r="B22" s="11"/>
      <c r="C22" s="35"/>
      <c r="D22" s="29" t="s">
        <v>53</v>
      </c>
      <c r="E22" s="30" t="s">
        <v>46</v>
      </c>
      <c r="F22" s="31" t="s">
        <v>47</v>
      </c>
      <c r="G22" s="32"/>
      <c r="H22" s="33">
        <v>1</v>
      </c>
      <c r="I22" s="33">
        <v>1</v>
      </c>
      <c r="J22" s="13"/>
    </row>
    <row r="23" s="4" customFormat="1" ht="15.75" spans="1:10">
      <c r="A23" s="9"/>
      <c r="B23" s="11"/>
      <c r="C23" s="28" t="s">
        <v>54</v>
      </c>
      <c r="D23" s="29" t="s">
        <v>55</v>
      </c>
      <c r="E23" s="36" t="s">
        <v>56</v>
      </c>
      <c r="F23" s="37">
        <v>1</v>
      </c>
      <c r="G23" s="38"/>
      <c r="H23" s="33">
        <v>5</v>
      </c>
      <c r="I23" s="33">
        <v>5</v>
      </c>
      <c r="J23" s="13"/>
    </row>
    <row r="24" s="4" customFormat="1" ht="15.75" spans="1:10">
      <c r="A24" s="9"/>
      <c r="B24" s="11"/>
      <c r="C24" s="34"/>
      <c r="D24" s="29" t="s">
        <v>57</v>
      </c>
      <c r="E24" s="36" t="s">
        <v>56</v>
      </c>
      <c r="F24" s="37">
        <v>1</v>
      </c>
      <c r="G24" s="38"/>
      <c r="H24" s="33">
        <v>5</v>
      </c>
      <c r="I24" s="33">
        <v>5</v>
      </c>
      <c r="J24" s="13"/>
    </row>
    <row r="25" s="4" customFormat="1" ht="94.5" spans="1:10">
      <c r="A25" s="9"/>
      <c r="B25" s="11"/>
      <c r="C25" s="35"/>
      <c r="D25" s="29" t="s">
        <v>58</v>
      </c>
      <c r="E25" s="36" t="s">
        <v>59</v>
      </c>
      <c r="F25" s="37">
        <v>1</v>
      </c>
      <c r="G25" s="38"/>
      <c r="H25" s="33">
        <v>5</v>
      </c>
      <c r="I25" s="33">
        <v>3</v>
      </c>
      <c r="J25" s="13" t="s">
        <v>60</v>
      </c>
    </row>
    <row r="26" s="4" customFormat="1" ht="31.5" spans="1:10">
      <c r="A26" s="9"/>
      <c r="B26" s="11"/>
      <c r="C26" s="28" t="s">
        <v>61</v>
      </c>
      <c r="D26" s="29" t="s">
        <v>62</v>
      </c>
      <c r="E26" s="36" t="s">
        <v>63</v>
      </c>
      <c r="F26" s="31" t="s">
        <v>64</v>
      </c>
      <c r="G26" s="32"/>
      <c r="H26" s="33">
        <v>10</v>
      </c>
      <c r="I26" s="33">
        <v>10</v>
      </c>
      <c r="J26" s="13"/>
    </row>
    <row r="27" s="4" customFormat="1" ht="31.5" spans="1:10">
      <c r="A27" s="9"/>
      <c r="B27" s="11"/>
      <c r="C27" s="28" t="s">
        <v>65</v>
      </c>
      <c r="D27" s="29" t="s">
        <v>66</v>
      </c>
      <c r="E27" s="36" t="s">
        <v>67</v>
      </c>
      <c r="F27" s="31" t="s">
        <v>68</v>
      </c>
      <c r="G27" s="32"/>
      <c r="H27" s="33">
        <v>5</v>
      </c>
      <c r="I27" s="33">
        <v>5</v>
      </c>
      <c r="J27" s="13"/>
    </row>
    <row r="28" s="4" customFormat="1" ht="31.5" spans="1:11">
      <c r="A28" s="9"/>
      <c r="B28" s="39" t="s">
        <v>69</v>
      </c>
      <c r="C28" s="28" t="s">
        <v>70</v>
      </c>
      <c r="D28" s="29" t="s">
        <v>71</v>
      </c>
      <c r="E28" s="36" t="s">
        <v>72</v>
      </c>
      <c r="F28" s="37" t="s">
        <v>73</v>
      </c>
      <c r="G28" s="38"/>
      <c r="H28" s="40">
        <v>15</v>
      </c>
      <c r="I28" s="40">
        <v>15</v>
      </c>
      <c r="J28" s="51" t="s">
        <v>74</v>
      </c>
      <c r="K28" s="52"/>
    </row>
    <row r="29" s="4" customFormat="1" ht="47.25" spans="1:11">
      <c r="A29" s="9"/>
      <c r="B29" s="39"/>
      <c r="C29" s="35"/>
      <c r="D29" s="29" t="s">
        <v>75</v>
      </c>
      <c r="E29" s="41" t="s">
        <v>76</v>
      </c>
      <c r="F29" s="37" t="s">
        <v>77</v>
      </c>
      <c r="G29" s="38"/>
      <c r="H29" s="40">
        <v>15</v>
      </c>
      <c r="I29" s="40">
        <v>13</v>
      </c>
      <c r="J29" s="53"/>
      <c r="K29" s="52"/>
    </row>
    <row r="30" s="4" customFormat="1" ht="47.25" spans="1:11">
      <c r="A30" s="9"/>
      <c r="B30" s="42" t="s">
        <v>78</v>
      </c>
      <c r="C30" s="42" t="s">
        <v>79</v>
      </c>
      <c r="D30" s="43" t="s">
        <v>80</v>
      </c>
      <c r="E30" s="36" t="s">
        <v>81</v>
      </c>
      <c r="F30" s="37">
        <v>1</v>
      </c>
      <c r="G30" s="38"/>
      <c r="H30" s="40">
        <v>10</v>
      </c>
      <c r="I30" s="40">
        <v>10</v>
      </c>
      <c r="J30" s="54"/>
      <c r="K30" s="52"/>
    </row>
    <row r="31" s="4" customFormat="1" ht="21" customHeight="1" spans="1:10">
      <c r="A31" s="44" t="s">
        <v>82</v>
      </c>
      <c r="B31" s="44"/>
      <c r="C31" s="44"/>
      <c r="D31" s="44"/>
      <c r="E31" s="44"/>
      <c r="F31" s="44"/>
      <c r="G31" s="44"/>
      <c r="H31" s="45">
        <f>SUM(H14:H30)+H7</f>
        <v>100</v>
      </c>
      <c r="I31" s="45">
        <f>SUM(I14:I30)+J7</f>
        <v>96</v>
      </c>
      <c r="J31" s="55" t="s">
        <v>21</v>
      </c>
    </row>
    <row r="32" ht="136" customHeight="1" spans="1:10">
      <c r="A32" s="46" t="s">
        <v>83</v>
      </c>
      <c r="B32" s="46"/>
      <c r="C32" s="46"/>
      <c r="D32" s="46"/>
      <c r="E32" s="47"/>
      <c r="F32" s="47"/>
      <c r="G32" s="46"/>
      <c r="H32" s="46"/>
      <c r="I32" s="47"/>
      <c r="J32" s="46"/>
    </row>
  </sheetData>
  <mergeCells count="45">
    <mergeCell ref="A1:J1"/>
    <mergeCell ref="A2:J2"/>
    <mergeCell ref="A3:C3"/>
    <mergeCell ref="D3:J3"/>
    <mergeCell ref="A4:C4"/>
    <mergeCell ref="D4:E4"/>
    <mergeCell ref="F4:H4"/>
    <mergeCell ref="I4:J4"/>
    <mergeCell ref="A5:C5"/>
    <mergeCell ref="D5:E5"/>
    <mergeCell ref="F5:H5"/>
    <mergeCell ref="I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A31:G31"/>
    <mergeCell ref="A32:J32"/>
    <mergeCell ref="A11:A12"/>
    <mergeCell ref="A13:A30"/>
    <mergeCell ref="B14:B27"/>
    <mergeCell ref="B28:B29"/>
    <mergeCell ref="C14:C22"/>
    <mergeCell ref="C23:C25"/>
    <mergeCell ref="C28:C29"/>
    <mergeCell ref="J28:J29"/>
    <mergeCell ref="A6:C10"/>
  </mergeCells>
  <printOptions horizontalCentered="1"/>
  <pageMargins left="0.590277777777778" right="0.393055555555556" top="0.590277777777778" bottom="0.590277777777778" header="0.314583333333333" footer="0.393055555555556"/>
  <pageSetup paperSize="9" scale="75"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范佳一</dc:creator>
  <cp:lastModifiedBy>DP</cp:lastModifiedBy>
  <dcterms:created xsi:type="dcterms:W3CDTF">2019-04-10T18:20:00Z</dcterms:created>
  <dcterms:modified xsi:type="dcterms:W3CDTF">2023-05-22T22:18:40Z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8B167F47E08E4F36B79D2A56CAC25814_12</vt:lpwstr>
  </property>
</Properties>
</file>