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35" windowHeight="9322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<sst xmlns="http://schemas.openxmlformats.org/spreadsheetml/2006/main" count="89" uniqueCount="71">
  <si>
    <t>项目支出绩效自评表</t>
  </si>
  <si>
    <t>（2022年度）</t>
  </si>
  <si>
    <t>项目名称</t>
  </si>
  <si>
    <t>中央救灾物资储备管理费</t>
  </si>
  <si>
    <t>主管部门</t>
  </si>
  <si>
    <t>北京市粮食和物资储备局</t>
  </si>
  <si>
    <t>实施单位</t>
  </si>
  <si>
    <t>北京市粮食和物资储备事务中心</t>
  </si>
  <si>
    <t>项目负责人</t>
  </si>
  <si>
    <t>高翔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</si>
  <si>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</si>
  <si>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</si>
  <si>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</si>
  <si>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</si>
  <si>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</si>
  <si>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</si>
  <si>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</si>
  <si>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</si>
  <si>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</si>
  <si>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</si>
  <si>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</si>
  <si>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</si>
  <si>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</si>
  <si>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</si>
  <si>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</si>
  <si>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</si>
  <si>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目标1、落实民政部  财政部《关于印发中央救灾物资储备管理办法的通知》（民发【2014】221号），规范中央救灾物资储备、调拨及经费管理，提升中央救灾物资储备管理工作水平。  
目标2、落实民政部《关于印发中央救灾物资储备库管理暂行办法的通知》（民发【2012】139号），确保中央救灾储备物资存储安全、管理规范、调运迅速。</t>
  </si>
  <si>
    <t>目标1、落实民政部  财政部《关于印发中央救灾物资储备管理办法的通知》（民发【2014】221号）关于中央救灾物资储备管理要求，加强中央救灾物资储备安全管理、应急管理力度，提高应急反应、应急响应和应急保障能力。
目标2、落实民政部《关于印发中央救灾物资储备库管理暂行办法的通知》（民发【2012】139号），对储存的6.37万件（套）中央救灾物资实行封闭式管理，布局合理，流程畅通，24小时全天候应急值守，确保中央救灾储备物资存储安全、管理规范、调运迅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</si>
  <si>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</si>
  <si>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</si>
  <si>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</si>
  <si>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</si>
  <si>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</si>
  <si>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</si>
  <si>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偏差原因分及
改进措施</t>
  </si>
  <si>
    <t>产
出
指
标
（50分）</t>
  </si>
  <si>
    <t>数量指标
（10分）</t>
  </si>
  <si>
    <t>中央救灾物资储存数量</t>
  </si>
  <si>
    <t>≥6.37万件</t>
  </si>
  <si>
    <t>6.3779万件</t>
  </si>
  <si>
    <t>专人管理值守时间</t>
  </si>
  <si>
    <t>24小时</t>
  </si>
  <si>
    <t>24小时全天候管理和人员值守</t>
  </si>
  <si>
    <t>质量指标
（10分）</t>
  </si>
  <si>
    <t>中央救灾物资存储安全指数</t>
  </si>
  <si>
    <t>100%</t>
  </si>
  <si>
    <t>符合《关于印发中央救灾物资储备管理办法》规定</t>
  </si>
  <si>
    <t>保证中央救灾物资存储品种、数量准确率、物资存储安全。根据《中央救灾物资管理办法》严格加强日常和汛期、特殊时期物资管理，确保物资处于经常性安全状态。</t>
  </si>
  <si>
    <t>时效指标
（20分）</t>
  </si>
  <si>
    <t>按照年度工作目标跟踪检查项目执行质量和进度，对中央救灾物资安全管控及安全防护，管控措施及时，防护到位；按国家粮食和物资储备局要求，快速响应，及时调运。</t>
  </si>
  <si>
    <t>≤36小时</t>
  </si>
  <si>
    <t>接到调拨通知后，36小时内完成物资调运工作</t>
  </si>
  <si>
    <t>项目在执行分别管理中央救灾物资和市级物资的上，需要加强管理力度；在报废、轮换物资上需提高及时性</t>
  </si>
  <si>
    <t>中央救灾物资安全管控及安全防护措施</t>
  </si>
  <si>
    <t>≥100%</t>
  </si>
  <si>
    <t>管控及时，防护到位</t>
  </si>
  <si>
    <t>成本指标
（10分）</t>
  </si>
  <si>
    <t>项目预算控制数</t>
  </si>
  <si>
    <t>≦65万元</t>
  </si>
  <si>
    <t>59.0212万元</t>
  </si>
  <si>
    <t>效
益
指
标
（30分）</t>
  </si>
  <si>
    <t>社会效益指标
（30分）</t>
  </si>
  <si>
    <t>中央救灾物资安全存储率</t>
  </si>
  <si>
    <t>中央救灾物资应急保障速度提高百分比</t>
  </si>
  <si>
    <t>严格按照中央救灾物资调拨时效要求，确保应急保障速度如期高效完成</t>
  </si>
  <si>
    <t>满意度指标
（10分）</t>
  </si>
  <si>
    <t>服务对象满意度指标
（10分）</t>
  </si>
  <si>
    <t>主管处室满意度</t>
  </si>
  <si>
    <t>≥85%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</si>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</sst>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.0000_ ;_ @_ "/>
    <numFmt numFmtId="177" formatCode="0.00_);[Red]\(0.00\)"/>
    <numFmt numFmtId="178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方正书宋_GBK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1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1" xfId="8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 vertical="center" wrapText="1"/>
    </xf>
    <xf numFmtId="178" fontId="5" fillId="0" borderId="1" xfId="8" applyNumberFormat="1" applyFont="1" applyFill="1" applyBorder="1" applyAlignment="1">
      <alignment horizontal="center" vertical="center" wrapText="1"/>
    </xf>
    <xf numFmtId="178" fontId="5" fillId="0" borderId="1" xfId="11" applyNumberFormat="1" applyFont="1" applyFill="1" applyBorder="1" applyAlignment="1">
      <alignment horizontal="center" vertical="center" wrapText="1"/>
    </xf>
    <xf numFmtId="43" fontId="8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workbookViewId="0">
      <selection activeCell="I22" sqref="I22"/>
    </sheetView>
  </sheetViews>
  <sheetFormatPr defaultColWidth="9" defaultRowHeight="13.5"/>
  <cols>
    <col min="1" max="1" width="4" style="5" customWidth="1"/>
    <col min="2" max="2" width="11.5752212389381" style="5" customWidth="1"/>
    <col min="3" max="3" width="13.5044247787611" style="5" customWidth="1"/>
    <col min="4" max="4" width="24.2477876106195" style="5" customWidth="1"/>
    <col min="5" max="5" width="13.8761061946903" style="6" customWidth="1"/>
    <col min="6" max="6" width="13" style="6" customWidth="1"/>
    <col min="7" max="7" width="13" style="5" customWidth="1"/>
    <col min="8" max="8" width="9.50442477876106" style="5" customWidth="1"/>
    <col min="9" max="9" width="8.38053097345133" style="6" customWidth="1"/>
    <col min="10" max="10" width="1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</row>
    <row r="4" ht="33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55574707</v>
      </c>
      <c r="J5" s="9"/>
    </row>
    <row r="6" s="2" customFormat="1" ht="27" customHeight="1" spans="1:10">
      <c r="A6" s="10" t="s">
        <v>11</v>
      </c>
      <c r="B6" s="10"/>
      <c r="C6" s="10"/>
      <c r="D6" s="10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17.25" customHeight="1" spans="1:10">
      <c r="A7" s="10"/>
      <c r="B7" s="10"/>
      <c r="C7" s="10"/>
      <c r="D7" s="11" t="s">
        <v>18</v>
      </c>
      <c r="E7" s="12">
        <v>65</v>
      </c>
      <c r="F7" s="12">
        <v>65</v>
      </c>
      <c r="G7" s="13">
        <v>59.0212</v>
      </c>
      <c r="H7" s="14">
        <v>10</v>
      </c>
      <c r="I7" s="40">
        <f>G7/F7</f>
        <v>0.908018461538462</v>
      </c>
      <c r="J7" s="41">
        <f>H7*I7</f>
        <v>9.08018461538462</v>
      </c>
    </row>
    <row r="8" ht="17.25" customHeight="1" spans="1:10">
      <c r="A8" s="10"/>
      <c r="B8" s="10"/>
      <c r="C8" s="10"/>
      <c r="D8" s="15" t="s">
        <v>19</v>
      </c>
      <c r="E8" s="12">
        <v>65</v>
      </c>
      <c r="F8" s="12">
        <v>65</v>
      </c>
      <c r="G8" s="13">
        <v>59.0212</v>
      </c>
      <c r="H8" s="14">
        <v>10</v>
      </c>
      <c r="I8" s="40">
        <f t="shared" ref="I8" si="0">G8/F8</f>
        <v>0.908018461538462</v>
      </c>
      <c r="J8" s="42">
        <f>H8*I8</f>
        <v>9.08018461538462</v>
      </c>
    </row>
    <row r="9" ht="17.25" customHeight="1" spans="1:10">
      <c r="A9" s="10"/>
      <c r="B9" s="10"/>
      <c r="C9" s="10"/>
      <c r="D9" s="16" t="s">
        <v>20</v>
      </c>
      <c r="E9" s="17" t="s">
        <v>21</v>
      </c>
      <c r="F9" s="17" t="s">
        <v>21</v>
      </c>
      <c r="G9" s="17" t="s">
        <v>21</v>
      </c>
      <c r="H9" s="17" t="s">
        <v>21</v>
      </c>
      <c r="I9" s="17" t="s">
        <v>21</v>
      </c>
      <c r="J9" s="17" t="s">
        <v>21</v>
      </c>
    </row>
    <row r="10" ht="17.25" customHeight="1" spans="1:10">
      <c r="A10" s="10"/>
      <c r="B10" s="10"/>
      <c r="C10" s="10"/>
      <c r="D10" s="15" t="s">
        <v>22</v>
      </c>
      <c r="E10" s="18" t="s">
        <v>21</v>
      </c>
      <c r="F10" s="18" t="s">
        <v>21</v>
      </c>
      <c r="G10" s="18" t="s">
        <v>21</v>
      </c>
      <c r="H10" s="18" t="s">
        <v>21</v>
      </c>
      <c r="I10" s="18" t="s">
        <v>21</v>
      </c>
      <c r="J10" s="18" t="s">
        <v>21</v>
      </c>
    </row>
    <row r="11" ht="21" customHeight="1" spans="1:10">
      <c r="A11" s="10" t="s">
        <v>23</v>
      </c>
      <c r="B11" s="10" t="s">
        <v>24</v>
      </c>
      <c r="C11" s="10"/>
      <c r="D11" s="10"/>
      <c r="E11" s="10"/>
      <c r="F11" s="10" t="s">
        <v>25</v>
      </c>
      <c r="G11" s="10"/>
      <c r="H11" s="10"/>
      <c r="I11" s="10"/>
      <c r="J11" s="10"/>
    </row>
    <row r="12" ht="147" customHeight="1" spans="1:10">
      <c r="A12" s="19"/>
      <c r="B12" s="20" t="s">
        <v>26</v>
      </c>
      <c r="C12" s="21"/>
      <c r="D12" s="21"/>
      <c r="E12" s="22"/>
      <c r="F12" s="20" t="s">
        <v>27</v>
      </c>
      <c r="G12" s="21"/>
      <c r="H12" s="21"/>
      <c r="I12" s="21"/>
      <c r="J12" s="22"/>
    </row>
    <row r="13" s="3" customFormat="1" ht="31.5" spans="1:10">
      <c r="A13" s="10" t="s">
        <v>28</v>
      </c>
      <c r="B13" s="10" t="s">
        <v>29</v>
      </c>
      <c r="C13" s="10" t="s">
        <v>30</v>
      </c>
      <c r="D13" s="10" t="s">
        <v>31</v>
      </c>
      <c r="E13" s="10" t="s">
        <v>32</v>
      </c>
      <c r="F13" s="23" t="s">
        <v>33</v>
      </c>
      <c r="G13" s="24"/>
      <c r="H13" s="23" t="s">
        <v>15</v>
      </c>
      <c r="I13" s="10" t="s">
        <v>17</v>
      </c>
      <c r="J13" s="11" t="s">
        <v>34</v>
      </c>
    </row>
    <row r="14" s="4" customFormat="1" ht="19.5" customHeight="1" spans="1:10">
      <c r="A14" s="10"/>
      <c r="B14" s="25" t="s">
        <v>35</v>
      </c>
      <c r="C14" s="26" t="s">
        <v>36</v>
      </c>
      <c r="D14" s="27" t="s">
        <v>37</v>
      </c>
      <c r="E14" s="28" t="s">
        <v>38</v>
      </c>
      <c r="F14" s="29" t="s">
        <v>39</v>
      </c>
      <c r="G14" s="24"/>
      <c r="H14" s="30">
        <v>5</v>
      </c>
      <c r="I14" s="30">
        <v>5</v>
      </c>
      <c r="J14" s="10"/>
    </row>
    <row r="15" s="4" customFormat="1" ht="35.1" customHeight="1" spans="1:10">
      <c r="A15" s="10"/>
      <c r="B15" s="31"/>
      <c r="C15" s="32"/>
      <c r="D15" s="27" t="s">
        <v>40</v>
      </c>
      <c r="E15" s="28" t="s">
        <v>41</v>
      </c>
      <c r="F15" s="29" t="s">
        <v>42</v>
      </c>
      <c r="G15" s="24"/>
      <c r="H15" s="30">
        <v>5</v>
      </c>
      <c r="I15" s="30">
        <v>5</v>
      </c>
      <c r="J15" s="10"/>
    </row>
    <row r="16" s="4" customFormat="1" ht="50.1" customHeight="1" spans="1:10">
      <c r="A16" s="10"/>
      <c r="B16" s="31"/>
      <c r="C16" s="26" t="s">
        <v>43</v>
      </c>
      <c r="D16" s="27" t="s">
        <v>44</v>
      </c>
      <c r="E16" s="28" t="s">
        <v>45</v>
      </c>
      <c r="F16" s="29" t="s">
        <v>46</v>
      </c>
      <c r="G16" s="24"/>
      <c r="H16" s="30">
        <v>5</v>
      </c>
      <c r="I16" s="30">
        <v>5</v>
      </c>
      <c r="J16" s="10"/>
    </row>
    <row r="17" s="4" customFormat="1" ht="128" customHeight="1" spans="1:10">
      <c r="A17" s="10"/>
      <c r="B17" s="31"/>
      <c r="C17" s="32"/>
      <c r="D17" s="27" t="s">
        <v>47</v>
      </c>
      <c r="E17" s="28" t="s">
        <v>45</v>
      </c>
      <c r="F17" s="29" t="s">
        <v>46</v>
      </c>
      <c r="G17" s="24"/>
      <c r="H17" s="30">
        <v>5</v>
      </c>
      <c r="I17" s="30">
        <v>5</v>
      </c>
      <c r="J17" s="10"/>
    </row>
    <row r="18" s="4" customFormat="1" ht="126" spans="1:10">
      <c r="A18" s="10"/>
      <c r="B18" s="31"/>
      <c r="C18" s="26" t="s">
        <v>48</v>
      </c>
      <c r="D18" s="27" t="s">
        <v>49</v>
      </c>
      <c r="E18" s="28" t="s">
        <v>50</v>
      </c>
      <c r="F18" s="33" t="s">
        <v>51</v>
      </c>
      <c r="G18" s="24"/>
      <c r="H18" s="30">
        <v>10</v>
      </c>
      <c r="I18" s="30">
        <v>6.5</v>
      </c>
      <c r="J18" s="10" t="s">
        <v>52</v>
      </c>
    </row>
    <row r="19" s="4" customFormat="1" ht="31.5" spans="1:10">
      <c r="A19" s="10"/>
      <c r="B19" s="31"/>
      <c r="C19" s="32"/>
      <c r="D19" s="27" t="s">
        <v>53</v>
      </c>
      <c r="E19" s="28" t="s">
        <v>54</v>
      </c>
      <c r="F19" s="29" t="s">
        <v>55</v>
      </c>
      <c r="G19" s="24"/>
      <c r="H19" s="30">
        <v>10</v>
      </c>
      <c r="I19" s="30">
        <v>10</v>
      </c>
      <c r="J19" s="10"/>
    </row>
    <row r="20" s="4" customFormat="1" ht="31.5" spans="1:10">
      <c r="A20" s="10"/>
      <c r="B20" s="31"/>
      <c r="C20" s="26" t="s">
        <v>56</v>
      </c>
      <c r="D20" s="27" t="s">
        <v>57</v>
      </c>
      <c r="E20" s="28" t="s">
        <v>58</v>
      </c>
      <c r="F20" s="34" t="s">
        <v>59</v>
      </c>
      <c r="G20" s="24"/>
      <c r="H20" s="30">
        <v>10</v>
      </c>
      <c r="I20" s="30">
        <v>10</v>
      </c>
      <c r="J20" s="10"/>
    </row>
    <row r="21" s="4" customFormat="1" ht="19.5" customHeight="1" spans="1:10">
      <c r="A21" s="10"/>
      <c r="B21" s="10" t="s">
        <v>60</v>
      </c>
      <c r="C21" s="26" t="s">
        <v>61</v>
      </c>
      <c r="D21" s="27" t="s">
        <v>62</v>
      </c>
      <c r="E21" s="28" t="s">
        <v>54</v>
      </c>
      <c r="F21" s="29">
        <v>1</v>
      </c>
      <c r="G21" s="24"/>
      <c r="H21" s="35">
        <v>15</v>
      </c>
      <c r="I21" s="35">
        <v>15</v>
      </c>
      <c r="J21" s="10"/>
    </row>
    <row r="22" s="4" customFormat="1" ht="82" customHeight="1" spans="1:10">
      <c r="A22" s="10"/>
      <c r="B22" s="10"/>
      <c r="C22" s="32"/>
      <c r="D22" s="27" t="s">
        <v>63</v>
      </c>
      <c r="E22" s="28" t="s">
        <v>54</v>
      </c>
      <c r="F22" s="29" t="s">
        <v>64</v>
      </c>
      <c r="G22" s="24"/>
      <c r="H22" s="35">
        <v>15</v>
      </c>
      <c r="I22" s="35">
        <v>15</v>
      </c>
      <c r="J22" s="10"/>
    </row>
    <row r="23" s="4" customFormat="1" ht="47.25" spans="1:10">
      <c r="A23" s="10"/>
      <c r="B23" s="25" t="s">
        <v>65</v>
      </c>
      <c r="C23" s="25" t="s">
        <v>66</v>
      </c>
      <c r="D23" s="27" t="s">
        <v>67</v>
      </c>
      <c r="E23" s="28" t="s">
        <v>68</v>
      </c>
      <c r="F23" s="29">
        <v>1</v>
      </c>
      <c r="G23" s="24"/>
      <c r="H23" s="35">
        <v>10</v>
      </c>
      <c r="I23" s="35">
        <v>10</v>
      </c>
      <c r="J23" s="10"/>
    </row>
    <row r="24" s="4" customFormat="1" ht="21" customHeight="1" spans="1:10">
      <c r="A24" s="36" t="s">
        <v>69</v>
      </c>
      <c r="B24" s="36"/>
      <c r="C24" s="36"/>
      <c r="D24" s="36"/>
      <c r="E24" s="36"/>
      <c r="F24" s="36"/>
      <c r="G24" s="36"/>
      <c r="H24" s="37">
        <f>SUM(H14:H23)+H7</f>
        <v>100</v>
      </c>
      <c r="I24" s="37">
        <f>SUM(I14:I23)+J7</f>
        <v>95.5801846153846</v>
      </c>
      <c r="J24" s="43" t="s">
        <v>21</v>
      </c>
    </row>
    <row r="25" ht="157" customHeight="1" spans="1:10">
      <c r="A25" s="38" t="s">
        <v>70</v>
      </c>
      <c r="B25" s="38"/>
      <c r="C25" s="38"/>
      <c r="D25" s="38"/>
      <c r="E25" s="39"/>
      <c r="F25" s="39"/>
      <c r="G25" s="38"/>
      <c r="H25" s="38"/>
      <c r="I25" s="39"/>
      <c r="J25" s="38"/>
    </row>
  </sheetData>
  <mergeCells count="38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20"/>
    <mergeCell ref="B21:B22"/>
    <mergeCell ref="C14:C15"/>
    <mergeCell ref="C16:C17"/>
    <mergeCell ref="C18:C19"/>
    <mergeCell ref="C21:C22"/>
    <mergeCell ref="A6:C10"/>
  </mergeCells>
  <printOptions horizontalCentered="1"/>
  <pageMargins left="0.590277777777778" right="0.393055555555556" top="0.590277777777778" bottom="0.590277777777778" header="0.314583333333333" footer="0.393055555555556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2019-04-12T18:20:00Z</dcterms:created>
  <dcterms:modified xsi:type="dcterms:W3CDTF">2023-05-24T10:45:25Z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46C3D33066824971BAD4C2EF15FB321F_12</vt:lpwstr>
  </property>
</Properties>
</file>