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9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<sst xmlns="http://schemas.openxmlformats.org/spreadsheetml/2006/main" count="90" uniqueCount="72">
  <si>
    <t>项目支出绩效自评表</t>
  </si>
  <si>
    <t>（2022年度）</t>
  </si>
  <si>
    <t>项目名称</t>
  </si>
  <si>
    <t>市级民用防疫物资政府临时储备项目</t>
  </si>
  <si>
    <t>主管部门</t>
  </si>
  <si>
    <t>北京市粮食和物资储备局</t>
  </si>
  <si>
    <t>实施单位</t>
  </si>
  <si>
    <t>北京市粮食和物资储备事务中心</t>
  </si>
  <si>
    <t>项目负责人</t>
  </si>
  <si>
    <t>张志军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</si>
  <si>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</si>
  <si>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</si>
  <si>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</si>
  <si>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</si>
  <si>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</si>
  <si>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</si>
  <si>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</si>
  <si>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</si>
  <si>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</si>
  <si>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</si>
  <si>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</si>
  <si>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</si>
  <si>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</si>
  <si>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</si>
  <si>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</si>
  <si>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</si>
  <si>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落实市领导批示精神，推进市级民用防疫物资政府临时储备尽快建立，民用口罩临时储备量达到1500万只，84消毒液临时储备量达到470ml/瓶小包装储备27万瓶（每瓶约0.5Kg，共约135吨）和10Kg/桶储备2万桶（共200吨，相当于小包装40万瓶）。促进防疫物资安全率、应急工作保障率达到100%，做好防疫物资安全管控及安全防护措施，做到管控及时，防护到位。</t>
  </si>
  <si>
    <t>市级民用防疫物资政府临时储备，民用口罩临时储备1500万只，84消毒液临时储备470ml/瓶小包装27万瓶（每瓶约0.5Kg，共约135吨）和10Kg/桶储备2万桶（共200吨，相当于小包装40万瓶）。促进防疫物资安全率、应急工作保障率达到100%，做好防疫物资安全管控及安全防护措施，做到管控及时，防护到位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</si>
  <si>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</si>
  <si>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</si>
  <si>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</si>
  <si>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</si>
  <si>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</si>
  <si>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</si>
  <si>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</si>
  <si>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</si>
  <si>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</si>
  <si>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民用口罩临时储备量</t>
  </si>
  <si>
    <t>≥1500万只</t>
  </si>
  <si>
    <t>1500万只</t>
  </si>
  <si>
    <t>470ml/瓶小包装84消毒液临时储备量</t>
  </si>
  <si>
    <t>≥27万瓶</t>
  </si>
  <si>
    <t>27万瓶</t>
  </si>
  <si>
    <t>10kg/桶84消毒液临时储备量</t>
  </si>
  <si>
    <t>≥2万桶</t>
  </si>
  <si>
    <t>2万桶</t>
  </si>
  <si>
    <t>质量指标
（10分）</t>
  </si>
  <si>
    <t>民用防疫物资安全率</t>
  </si>
  <si>
    <t>≥100%</t>
  </si>
  <si>
    <t>应急工作保障率</t>
  </si>
  <si>
    <t>时效指标
（10分）</t>
  </si>
  <si>
    <t>民用口罩临时储备工作完成期限</t>
  </si>
  <si>
    <t>≤12月</t>
  </si>
  <si>
    <t>84消毒液临时储备工作完成期限</t>
  </si>
  <si>
    <t>成本指标
（10分）</t>
  </si>
  <si>
    <t>市级民用防疫物资临时储备成本</t>
  </si>
  <si>
    <t>≤89.63668万元</t>
  </si>
  <si>
    <t>88.552133万元</t>
  </si>
  <si>
    <t>效
益
指
标
（30分）</t>
  </si>
  <si>
    <t>社会效益指标
（30分）</t>
  </si>
  <si>
    <t>促使防疫物资安全管控及时</t>
  </si>
  <si>
    <t>100%</t>
  </si>
  <si>
    <t>防疫物资安全管控及时</t>
  </si>
  <si>
    <t>做好防疫物资安全防护措施，确保防护到位</t>
  </si>
  <si>
    <t>好</t>
  </si>
  <si>
    <t>防疫物资安全防护到位</t>
  </si>
  <si>
    <t>满意度指标
（10分）</t>
  </si>
  <si>
    <t>服务对象满意度指标
（10分）</t>
  </si>
  <si>
    <t>主管处室满意度≥85%</t>
  </si>
  <si>
    <t>≥85%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</si>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</sst>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8" applyNumberFormat="1" applyFont="1" applyBorder="1" applyAlignment="1">
      <alignment horizontal="center" vertical="center" wrapText="1"/>
    </xf>
    <xf numFmtId="176" fontId="5" fillId="0" borderId="1" xfId="8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8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8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11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43" fontId="7" fillId="0" borderId="1" xfId="8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9" workbookViewId="0">
      <selection activeCell="F17" sqref="F17:G17"/>
    </sheetView>
  </sheetViews>
  <sheetFormatPr defaultColWidth="9" defaultRowHeight="13.5"/>
  <cols>
    <col min="1" max="1" width="4" style="5" customWidth="1"/>
    <col min="2" max="2" width="11.6637168141593" style="5" customWidth="1"/>
    <col min="3" max="3" width="13.5044247787611" style="5" customWidth="1"/>
    <col min="4" max="4" width="19.5044247787611" style="5" customWidth="1"/>
    <col min="5" max="5" width="15" style="6" customWidth="1"/>
    <col min="6" max="6" width="11.7522123893805" style="6" customWidth="1"/>
    <col min="7" max="7" width="11.8761061946903" style="5" customWidth="1"/>
    <col min="8" max="8" width="9.50442477876106" style="5" customWidth="1"/>
    <col min="9" max="9" width="7.87610619469027" style="6" customWidth="1"/>
    <col min="10" max="10" width="14.2477876106195" style="5" customWidth="1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7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10" t="s">
        <v>9</v>
      </c>
      <c r="E5" s="10"/>
      <c r="F5" s="10" t="s">
        <v>10</v>
      </c>
      <c r="G5" s="10"/>
      <c r="H5" s="10"/>
      <c r="I5" s="10">
        <v>55574706</v>
      </c>
      <c r="J5" s="10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1" t="s">
        <v>18</v>
      </c>
      <c r="E7" s="12">
        <v>130</v>
      </c>
      <c r="F7" s="13">
        <v>89.63668</v>
      </c>
      <c r="G7" s="14">
        <v>88.552133</v>
      </c>
      <c r="H7" s="15">
        <v>10</v>
      </c>
      <c r="I7" s="45">
        <f>G7/F7</f>
        <v>0.987900633981535</v>
      </c>
      <c r="J7" s="46">
        <f>H7*I7</f>
        <v>9.87900633981535</v>
      </c>
    </row>
    <row r="8" ht="17.25" customHeight="1" spans="1:10">
      <c r="A8" s="9"/>
      <c r="B8" s="9"/>
      <c r="C8" s="9"/>
      <c r="D8" s="16" t="s">
        <v>19</v>
      </c>
      <c r="E8" s="12">
        <v>130</v>
      </c>
      <c r="F8" s="13">
        <v>89.63668</v>
      </c>
      <c r="G8" s="14">
        <v>88.552133</v>
      </c>
      <c r="H8" s="15">
        <v>10</v>
      </c>
      <c r="I8" s="45">
        <f t="shared" ref="I8" si="0">G8/F8</f>
        <v>0.987900633981535</v>
      </c>
      <c r="J8" s="47">
        <f>H8*I8</f>
        <v>9.87900633981535</v>
      </c>
    </row>
    <row r="9" ht="17.25" customHeight="1" spans="1:10">
      <c r="A9" s="9"/>
      <c r="B9" s="9"/>
      <c r="C9" s="9"/>
      <c r="D9" s="17" t="s">
        <v>20</v>
      </c>
      <c r="E9" s="18" t="s">
        <v>21</v>
      </c>
      <c r="F9" s="18" t="s">
        <v>21</v>
      </c>
      <c r="G9" s="18" t="s">
        <v>21</v>
      </c>
      <c r="H9" s="18" t="s">
        <v>21</v>
      </c>
      <c r="I9" s="18" t="s">
        <v>21</v>
      </c>
      <c r="J9" s="18" t="s">
        <v>21</v>
      </c>
    </row>
    <row r="10" ht="17.25" customHeight="1" spans="1:10">
      <c r="A10" s="9"/>
      <c r="B10" s="9"/>
      <c r="C10" s="9"/>
      <c r="D10" s="16" t="s">
        <v>22</v>
      </c>
      <c r="E10" s="19" t="s">
        <v>21</v>
      </c>
      <c r="F10" s="19" t="s">
        <v>21</v>
      </c>
      <c r="G10" s="19" t="s">
        <v>21</v>
      </c>
      <c r="H10" s="19" t="s">
        <v>21</v>
      </c>
      <c r="I10" s="19" t="s">
        <v>21</v>
      </c>
      <c r="J10" s="19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113" customHeight="1" spans="1:10">
      <c r="A12" s="20"/>
      <c r="B12" s="21" t="s">
        <v>26</v>
      </c>
      <c r="C12" s="22"/>
      <c r="D12" s="22"/>
      <c r="E12" s="23"/>
      <c r="F12" s="24" t="s">
        <v>27</v>
      </c>
      <c r="G12" s="25"/>
      <c r="H12" s="25"/>
      <c r="I12" s="25"/>
      <c r="J12" s="48"/>
    </row>
    <row r="13" s="3" customFormat="1" ht="32.25" customHeight="1" spans="1:10">
      <c r="A13" s="26" t="s">
        <v>28</v>
      </c>
      <c r="B13" s="26" t="s">
        <v>29</v>
      </c>
      <c r="C13" s="26" t="s">
        <v>30</v>
      </c>
      <c r="D13" s="26" t="s">
        <v>31</v>
      </c>
      <c r="E13" s="26" t="s">
        <v>32</v>
      </c>
      <c r="F13" s="27" t="s">
        <v>33</v>
      </c>
      <c r="G13" s="28"/>
      <c r="H13" s="27" t="s">
        <v>15</v>
      </c>
      <c r="I13" s="26" t="s">
        <v>17</v>
      </c>
      <c r="J13" s="26" t="s">
        <v>34</v>
      </c>
    </row>
    <row r="14" s="4" customFormat="1" ht="31.5" spans="1:10">
      <c r="A14" s="26"/>
      <c r="B14" s="29" t="s">
        <v>35</v>
      </c>
      <c r="C14" s="30" t="s">
        <v>36</v>
      </c>
      <c r="D14" s="31" t="s">
        <v>37</v>
      </c>
      <c r="E14" s="32" t="s">
        <v>38</v>
      </c>
      <c r="F14" s="27" t="s">
        <v>39</v>
      </c>
      <c r="G14" s="28"/>
      <c r="H14" s="33">
        <v>6</v>
      </c>
      <c r="I14" s="33">
        <v>6</v>
      </c>
      <c r="J14" s="26"/>
    </row>
    <row r="15" s="4" customFormat="1" ht="31.5" spans="1:10">
      <c r="A15" s="26"/>
      <c r="B15" s="34"/>
      <c r="C15" s="35"/>
      <c r="D15" s="31" t="s">
        <v>40</v>
      </c>
      <c r="E15" s="32" t="s">
        <v>41</v>
      </c>
      <c r="F15" s="27" t="s">
        <v>42</v>
      </c>
      <c r="G15" s="28"/>
      <c r="H15" s="33">
        <v>7</v>
      </c>
      <c r="I15" s="33">
        <v>7</v>
      </c>
      <c r="J15" s="26"/>
    </row>
    <row r="16" s="4" customFormat="1" ht="31.5" spans="1:10">
      <c r="A16" s="26"/>
      <c r="B16" s="34"/>
      <c r="C16" s="35"/>
      <c r="D16" s="31" t="s">
        <v>43</v>
      </c>
      <c r="E16" s="32" t="s">
        <v>44</v>
      </c>
      <c r="F16" s="27" t="s">
        <v>45</v>
      </c>
      <c r="G16" s="28"/>
      <c r="H16" s="33">
        <v>7</v>
      </c>
      <c r="I16" s="33">
        <v>7</v>
      </c>
      <c r="J16" s="26"/>
    </row>
    <row r="17" s="4" customFormat="1" ht="31.5" spans="1:10">
      <c r="A17" s="26"/>
      <c r="B17" s="34"/>
      <c r="C17" s="30" t="s">
        <v>46</v>
      </c>
      <c r="D17" s="31" t="s">
        <v>47</v>
      </c>
      <c r="E17" s="32" t="s">
        <v>48</v>
      </c>
      <c r="F17" s="36">
        <v>1</v>
      </c>
      <c r="G17" s="28"/>
      <c r="H17" s="33">
        <v>5</v>
      </c>
      <c r="I17" s="33">
        <v>5</v>
      </c>
      <c r="J17" s="26"/>
    </row>
    <row r="18" s="4" customFormat="1" ht="15.75" spans="1:10">
      <c r="A18" s="26"/>
      <c r="B18" s="34"/>
      <c r="C18" s="37"/>
      <c r="D18" s="31" t="s">
        <v>49</v>
      </c>
      <c r="E18" s="32" t="s">
        <v>48</v>
      </c>
      <c r="F18" s="36">
        <v>1</v>
      </c>
      <c r="G18" s="28"/>
      <c r="H18" s="33">
        <v>5</v>
      </c>
      <c r="I18" s="33">
        <v>5</v>
      </c>
      <c r="J18" s="26"/>
    </row>
    <row r="19" s="4" customFormat="1" ht="31.5" spans="1:10">
      <c r="A19" s="26"/>
      <c r="B19" s="34"/>
      <c r="C19" s="30" t="s">
        <v>50</v>
      </c>
      <c r="D19" s="31" t="s">
        <v>51</v>
      </c>
      <c r="E19" s="32" t="s">
        <v>52</v>
      </c>
      <c r="F19" s="38" t="s">
        <v>52</v>
      </c>
      <c r="G19" s="39"/>
      <c r="H19" s="33">
        <v>5</v>
      </c>
      <c r="I19" s="33">
        <v>5</v>
      </c>
      <c r="J19" s="26"/>
    </row>
    <row r="20" s="4" customFormat="1" ht="31.5" spans="1:10">
      <c r="A20" s="26"/>
      <c r="B20" s="34"/>
      <c r="C20" s="37"/>
      <c r="D20" s="31" t="s">
        <v>53</v>
      </c>
      <c r="E20" s="32" t="s">
        <v>52</v>
      </c>
      <c r="F20" s="38" t="s">
        <v>52</v>
      </c>
      <c r="G20" s="39"/>
      <c r="H20" s="33">
        <v>5</v>
      </c>
      <c r="I20" s="33">
        <v>5</v>
      </c>
      <c r="J20" s="26"/>
    </row>
    <row r="21" s="4" customFormat="1" ht="31.5" spans="1:10">
      <c r="A21" s="26"/>
      <c r="B21" s="34"/>
      <c r="C21" s="30" t="s">
        <v>54</v>
      </c>
      <c r="D21" s="31" t="s">
        <v>55</v>
      </c>
      <c r="E21" s="32" t="s">
        <v>56</v>
      </c>
      <c r="F21" s="27" t="s">
        <v>57</v>
      </c>
      <c r="G21" s="28"/>
      <c r="H21" s="33">
        <v>10</v>
      </c>
      <c r="I21" s="33">
        <v>10</v>
      </c>
      <c r="J21" s="26"/>
    </row>
    <row r="22" s="4" customFormat="1" ht="31.5" spans="1:10">
      <c r="A22" s="26"/>
      <c r="B22" s="26" t="s">
        <v>58</v>
      </c>
      <c r="C22" s="30" t="s">
        <v>59</v>
      </c>
      <c r="D22" s="31" t="s">
        <v>60</v>
      </c>
      <c r="E22" s="32" t="s">
        <v>61</v>
      </c>
      <c r="F22" s="36" t="s">
        <v>62</v>
      </c>
      <c r="G22" s="28"/>
      <c r="H22" s="40">
        <v>15</v>
      </c>
      <c r="I22" s="40">
        <v>15</v>
      </c>
      <c r="J22" s="26"/>
    </row>
    <row r="23" s="4" customFormat="1" ht="63" customHeight="1" spans="1:10">
      <c r="A23" s="26"/>
      <c r="B23" s="26"/>
      <c r="C23" s="37"/>
      <c r="D23" s="31" t="s">
        <v>63</v>
      </c>
      <c r="E23" s="32" t="s">
        <v>64</v>
      </c>
      <c r="F23" s="27" t="s">
        <v>65</v>
      </c>
      <c r="G23" s="28"/>
      <c r="H23" s="40">
        <v>15</v>
      </c>
      <c r="I23" s="40">
        <v>15</v>
      </c>
      <c r="J23" s="26"/>
    </row>
    <row r="24" s="4" customFormat="1" ht="63" spans="1:10">
      <c r="A24" s="26"/>
      <c r="B24" s="29" t="s">
        <v>66</v>
      </c>
      <c r="C24" s="29" t="s">
        <v>67</v>
      </c>
      <c r="D24" s="31" t="s">
        <v>68</v>
      </c>
      <c r="E24" s="32" t="s">
        <v>69</v>
      </c>
      <c r="F24" s="36">
        <v>1</v>
      </c>
      <c r="G24" s="28"/>
      <c r="H24" s="40">
        <v>10</v>
      </c>
      <c r="I24" s="40">
        <v>10</v>
      </c>
      <c r="J24" s="26"/>
    </row>
    <row r="25" s="4" customFormat="1" ht="21" customHeight="1" spans="1:10">
      <c r="A25" s="41" t="s">
        <v>70</v>
      </c>
      <c r="B25" s="41"/>
      <c r="C25" s="41"/>
      <c r="D25" s="41"/>
      <c r="E25" s="41"/>
      <c r="F25" s="41"/>
      <c r="G25" s="41"/>
      <c r="H25" s="42">
        <f>SUM(H14:H24)+H7</f>
        <v>100</v>
      </c>
      <c r="I25" s="49">
        <f>SUM(I14:I24)+J7</f>
        <v>99.8790063398153</v>
      </c>
      <c r="J25" s="50" t="s">
        <v>21</v>
      </c>
    </row>
    <row r="26" ht="156" customHeight="1" spans="1:10">
      <c r="A26" s="43" t="s">
        <v>71</v>
      </c>
      <c r="B26" s="43"/>
      <c r="C26" s="43"/>
      <c r="D26" s="43"/>
      <c r="E26" s="44"/>
      <c r="F26" s="44"/>
      <c r="G26" s="43"/>
      <c r="H26" s="43"/>
      <c r="I26" s="44"/>
      <c r="J26" s="43"/>
    </row>
  </sheetData>
  <mergeCells count="39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21"/>
    <mergeCell ref="B22:B23"/>
    <mergeCell ref="C14:C16"/>
    <mergeCell ref="C17:C18"/>
    <mergeCell ref="C19:C20"/>
    <mergeCell ref="C22:C23"/>
    <mergeCell ref="A6:C10"/>
  </mergeCells>
  <printOptions horizontalCentered="1"/>
  <pageMargins left="0.590277777777778" right="0.393055555555556" top="0.590277777777778" bottom="0.590277777777778" header="0.314583333333333" footer="0.393055555555556"/>
  <pageSetup paperSize="9" scale="7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2019-04-12T18:20:00Z</dcterms:created>
  <dcterms:modified xsi:type="dcterms:W3CDTF">2023-05-22T22:10:58Z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873A2FB7A17B4335B601E62C58813B43_12</vt:lpwstr>
  </property>
</Properties>
</file>