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侯丹</author>
  </authors>
  <commentList>
    <comment ref="C13" authorId="0">
      <text>
        <r>
          <rPr>
            <sz val="9"/>
            <rFont val="宋体"/>
            <charset val="134"/>
          </rPr>
          <t>二级指标分值加总等于一级指标分值。</t>
        </r>
      </text>
    </comment>
    <comment ref="H13" authorId="0">
      <text>
        <r>
          <rPr>
            <sz val="9"/>
            <rFont val="宋体"/>
            <charset val="134"/>
          </rPr>
          <t>项目处室/单位根据三级指标重要程度、项目实施阶段等因素综合确定分值，并将三级指标分值加总计算二级指标分值。</t>
        </r>
      </text>
    </comment>
  </commentList>
</comments>
</file>

<file path=xl/sharedStrings.xml><?xml version="1.0" encoding="utf-8"?>
<sst xmlns="http://schemas.openxmlformats.org/spreadsheetml/2006/main" count="83" uniqueCount="65">
  <si>
    <t>项目支出绩效自评表</t>
  </si>
  <si>
    <t>（2022年度）</t>
  </si>
  <si>
    <t>项目名称</t>
  </si>
  <si>
    <t>市级救灾物资采购经费 （追加项目）</t>
  </si>
  <si>
    <t>主管部门</t>
  </si>
  <si>
    <t>北京市粮食和物资储备局</t>
  </si>
  <si>
    <t>实施单位</t>
  </si>
  <si>
    <t>北京市粮食和物资储备事务中心</t>
  </si>
  <si>
    <t>项目负责人</t>
  </si>
  <si>
    <t>高翔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</si>
  <si>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</si>
  <si>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</si>
  <si>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</si>
  <si>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</si>
  <si>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</si>
  <si>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</si>
  <si>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</si>
  <si>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</si>
  <si>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</si>
  <si>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</si>
  <si>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</si>
  <si>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</si>
  <si>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</si>
  <si>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</si>
  <si>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</si>
  <si>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</si>
  <si>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 xml:space="preserve">   因紧急调运12平米棉帐篷3010顶，分别支援新疆、通州等地防疫工作，市级储备12平米棉帐篷现有库存2000余顶。为全力做好本市疫情防控物资保障工作，经与市财政局沟通，同意我局停止公开招标程序，采用“绿色通道”方式立即启动应急补库机制，采购12平米棉帐篷3010顶。</t>
  </si>
  <si>
    <t>2022年12月紧急采购救灾物资12平米棉帐篷3010顶确保救灾物资数量充足，保证救灾物资随时调用。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</si>
  <si>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</si>
  <si>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</si>
  <si>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</si>
  <si>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</si>
  <si>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</si>
  <si>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</si>
  <si>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</si>
  <si>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</si>
  <si>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</si>
  <si>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采购12平米棉帐篷数量</t>
  </si>
  <si>
    <t>3010顶</t>
  </si>
  <si>
    <t>采购救灾物资价值</t>
  </si>
  <si>
    <t>≤631.799万元</t>
  </si>
  <si>
    <t>631.799万元</t>
  </si>
  <si>
    <t>质量指标
（20分）</t>
  </si>
  <si>
    <t>满足招标技术标准</t>
  </si>
  <si>
    <t>100%</t>
  </si>
  <si>
    <t>保证市级救灾物资储备充足</t>
  </si>
  <si>
    <t>时效指标
（5分）</t>
  </si>
  <si>
    <t>2023年4月底前完成</t>
  </si>
  <si>
    <t>≤4月</t>
  </si>
  <si>
    <t>1月</t>
  </si>
  <si>
    <t>成本指标
（5分）</t>
  </si>
  <si>
    <t>救灾物资采购成本</t>
  </si>
  <si>
    <t>568.6191万元</t>
  </si>
  <si>
    <t>效
益
指
标
（30分）</t>
  </si>
  <si>
    <t>社会效益指标
（30分）</t>
  </si>
  <si>
    <t>确保救灾物资数量充足</t>
  </si>
  <si>
    <t>≥90%</t>
  </si>
  <si>
    <t>保证救灾物资随时调运</t>
  </si>
  <si>
    <t>完成调运任务</t>
  </si>
  <si>
    <t>完成</t>
  </si>
  <si>
    <t>满意度指标
（10分）</t>
  </si>
  <si>
    <t>服务对象满意度指标
（10分）</t>
  </si>
  <si>
    <t>主管处室满意度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</si>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</sst>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8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76" fontId="4" fillId="0" borderId="1" xfId="8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1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8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5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8" fontId="5" fillId="0" borderId="1" xfId="49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7" xfId="49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1" xfId="8" applyNumberFormat="1" applyFont="1" applyFill="1" applyBorder="1" applyAlignment="1">
      <alignment vertical="center" wrapText="1"/>
    </xf>
    <xf numFmtId="178" fontId="4" fillId="0" borderId="1" xfId="8" applyNumberFormat="1" applyFont="1" applyFill="1" applyBorder="1" applyAlignment="1">
      <alignment horizontal="center" vertical="center" wrapText="1"/>
    </xf>
    <xf numFmtId="10" fontId="4" fillId="0" borderId="1" xfId="8" applyNumberFormat="1" applyFont="1" applyBorder="1" applyAlignment="1">
      <alignment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3" fontId="6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topLeftCell="A9" workbookViewId="0">
      <selection activeCell="E18" sqref="E18"/>
    </sheetView>
  </sheetViews>
  <sheetFormatPr defaultColWidth="9" defaultRowHeight="13.5"/>
  <cols>
    <col min="1" max="1" width="4" style="5" customWidth="1"/>
    <col min="2" max="2" width="9.85840707964602" style="5" customWidth="1"/>
    <col min="3" max="3" width="13.5044247787611" style="5" customWidth="1"/>
    <col min="4" max="4" width="19.5044247787611" style="5" customWidth="1"/>
    <col min="5" max="5" width="13.5044247787611" style="6" customWidth="1"/>
    <col min="6" max="6" width="13" style="6" customWidth="1"/>
    <col min="7" max="7" width="13" style="5" customWidth="1"/>
    <col min="8" max="8" width="9.50442477876106" style="5" customWidth="1"/>
    <col min="9" max="9" width="7.87610619469027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</row>
    <row r="4" ht="34" customHeight="1" spans="1:10">
      <c r="A4" s="9" t="s">
        <v>4</v>
      </c>
      <c r="B4" s="9"/>
      <c r="C4" s="9"/>
      <c r="D4" s="10" t="s">
        <v>5</v>
      </c>
      <c r="E4" s="10"/>
      <c r="F4" s="10" t="s">
        <v>6</v>
      </c>
      <c r="G4" s="10"/>
      <c r="H4" s="10"/>
      <c r="I4" s="10" t="s">
        <v>7</v>
      </c>
      <c r="J4" s="10"/>
    </row>
    <row r="5" ht="18.75" customHeight="1" spans="1:10">
      <c r="A5" s="9" t="s">
        <v>8</v>
      </c>
      <c r="B5" s="9"/>
      <c r="C5" s="9"/>
      <c r="D5" s="10" t="s">
        <v>9</v>
      </c>
      <c r="E5" s="10"/>
      <c r="F5" s="10" t="s">
        <v>10</v>
      </c>
      <c r="G5" s="10"/>
      <c r="H5" s="10"/>
      <c r="I5" s="10">
        <v>55574707</v>
      </c>
      <c r="J5" s="10"/>
    </row>
    <row r="6" s="2" customFormat="1" ht="27" customHeight="1" spans="1:10">
      <c r="A6" s="9" t="s">
        <v>11</v>
      </c>
      <c r="B6" s="9"/>
      <c r="C6" s="9"/>
      <c r="D6" s="10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17.25" customHeight="1" spans="1:10">
      <c r="A7" s="9"/>
      <c r="B7" s="9"/>
      <c r="C7" s="9"/>
      <c r="D7" s="11" t="s">
        <v>18</v>
      </c>
      <c r="E7" s="12">
        <v>631.799</v>
      </c>
      <c r="F7" s="12">
        <v>631.799</v>
      </c>
      <c r="G7" s="13">
        <v>568.6191</v>
      </c>
      <c r="H7" s="14">
        <v>10</v>
      </c>
      <c r="I7" s="47">
        <f>G7/F7</f>
        <v>0.9</v>
      </c>
      <c r="J7" s="48">
        <f>H7*I7</f>
        <v>9</v>
      </c>
    </row>
    <row r="8" ht="17.25" customHeight="1" spans="1:10">
      <c r="A8" s="9"/>
      <c r="B8" s="9"/>
      <c r="C8" s="9"/>
      <c r="D8" s="15" t="s">
        <v>19</v>
      </c>
      <c r="E8" s="16">
        <v>631.799</v>
      </c>
      <c r="F8" s="12">
        <v>631.799</v>
      </c>
      <c r="G8" s="17">
        <v>568.6191</v>
      </c>
      <c r="H8" s="18">
        <v>10</v>
      </c>
      <c r="I8" s="49">
        <f t="shared" ref="I8" si="0">G8/F8</f>
        <v>0.9</v>
      </c>
      <c r="J8" s="50">
        <f>H8*I8</f>
        <v>9</v>
      </c>
    </row>
    <row r="9" ht="17.25" customHeight="1" spans="1:10">
      <c r="A9" s="9"/>
      <c r="B9" s="9"/>
      <c r="C9" s="9"/>
      <c r="D9" s="19" t="s">
        <v>20</v>
      </c>
      <c r="E9" s="20" t="s">
        <v>21</v>
      </c>
      <c r="F9" s="20" t="s">
        <v>21</v>
      </c>
      <c r="G9" s="20" t="s">
        <v>21</v>
      </c>
      <c r="H9" s="20" t="s">
        <v>21</v>
      </c>
      <c r="I9" s="20" t="s">
        <v>21</v>
      </c>
      <c r="J9" s="20" t="s">
        <v>21</v>
      </c>
    </row>
    <row r="10" ht="17.25" customHeight="1" spans="1:10">
      <c r="A10" s="9"/>
      <c r="B10" s="9"/>
      <c r="C10" s="9"/>
      <c r="D10" s="15" t="s">
        <v>22</v>
      </c>
      <c r="E10" s="21" t="s">
        <v>21</v>
      </c>
      <c r="F10" s="21" t="s">
        <v>21</v>
      </c>
      <c r="G10" s="21" t="s">
        <v>21</v>
      </c>
      <c r="H10" s="21" t="s">
        <v>21</v>
      </c>
      <c r="I10" s="21" t="s">
        <v>21</v>
      </c>
      <c r="J10" s="21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99" customHeight="1" spans="1:10">
      <c r="A12" s="22"/>
      <c r="B12" s="23" t="s">
        <v>26</v>
      </c>
      <c r="C12" s="24"/>
      <c r="D12" s="24"/>
      <c r="E12" s="25"/>
      <c r="F12" s="26" t="s">
        <v>27</v>
      </c>
      <c r="G12" s="27"/>
      <c r="H12" s="27"/>
      <c r="I12" s="27"/>
      <c r="J12" s="51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8" t="s">
        <v>33</v>
      </c>
      <c r="G13" s="29"/>
      <c r="H13" s="28" t="s">
        <v>15</v>
      </c>
      <c r="I13" s="9" t="s">
        <v>17</v>
      </c>
      <c r="J13" s="9" t="s">
        <v>34</v>
      </c>
    </row>
    <row r="14" s="4" customFormat="1" ht="31.5" spans="1:10">
      <c r="A14" s="9"/>
      <c r="B14" s="30" t="s">
        <v>35</v>
      </c>
      <c r="C14" s="31" t="s">
        <v>36</v>
      </c>
      <c r="D14" s="32" t="s">
        <v>37</v>
      </c>
      <c r="E14" s="33" t="s">
        <v>38</v>
      </c>
      <c r="F14" s="34" t="s">
        <v>38</v>
      </c>
      <c r="G14" s="35"/>
      <c r="H14" s="36">
        <v>10</v>
      </c>
      <c r="I14" s="36">
        <v>10</v>
      </c>
      <c r="J14" s="22"/>
    </row>
    <row r="15" s="4" customFormat="1" ht="19.5" customHeight="1" spans="1:10">
      <c r="A15" s="9"/>
      <c r="B15" s="37"/>
      <c r="C15" s="38"/>
      <c r="D15" s="32" t="s">
        <v>39</v>
      </c>
      <c r="E15" s="33" t="s">
        <v>40</v>
      </c>
      <c r="F15" s="34" t="s">
        <v>41</v>
      </c>
      <c r="G15" s="35"/>
      <c r="H15" s="36">
        <v>10</v>
      </c>
      <c r="I15" s="36">
        <v>10</v>
      </c>
      <c r="J15" s="22"/>
    </row>
    <row r="16" s="4" customFormat="1" ht="18" customHeight="1" spans="1:10">
      <c r="A16" s="9"/>
      <c r="B16" s="37"/>
      <c r="C16" s="31" t="s">
        <v>42</v>
      </c>
      <c r="D16" s="32" t="s">
        <v>43</v>
      </c>
      <c r="E16" s="33" t="s">
        <v>44</v>
      </c>
      <c r="F16" s="39">
        <v>1</v>
      </c>
      <c r="G16" s="35"/>
      <c r="H16" s="36">
        <v>10</v>
      </c>
      <c r="I16" s="36">
        <v>10</v>
      </c>
      <c r="J16" s="22"/>
    </row>
    <row r="17" s="4" customFormat="1" ht="31.5" spans="1:10">
      <c r="A17" s="9"/>
      <c r="B17" s="37"/>
      <c r="C17" s="38"/>
      <c r="D17" s="32" t="s">
        <v>45</v>
      </c>
      <c r="E17" s="33" t="s">
        <v>44</v>
      </c>
      <c r="F17" s="39">
        <v>1</v>
      </c>
      <c r="G17" s="35"/>
      <c r="H17" s="36">
        <v>10</v>
      </c>
      <c r="I17" s="36">
        <v>10</v>
      </c>
      <c r="J17" s="22"/>
    </row>
    <row r="18" s="4" customFormat="1" ht="31.5" spans="1:10">
      <c r="A18" s="9"/>
      <c r="B18" s="37"/>
      <c r="C18" s="31" t="s">
        <v>46</v>
      </c>
      <c r="D18" s="32" t="s">
        <v>47</v>
      </c>
      <c r="E18" s="33" t="s">
        <v>48</v>
      </c>
      <c r="F18" s="40" t="s">
        <v>49</v>
      </c>
      <c r="G18" s="41"/>
      <c r="H18" s="36">
        <v>5</v>
      </c>
      <c r="I18" s="36">
        <v>5</v>
      </c>
      <c r="J18" s="22"/>
    </row>
    <row r="19" s="4" customFormat="1" ht="31.5" spans="1:10">
      <c r="A19" s="9"/>
      <c r="B19" s="37"/>
      <c r="C19" s="31" t="s">
        <v>50</v>
      </c>
      <c r="D19" s="32" t="s">
        <v>51</v>
      </c>
      <c r="E19" s="33" t="s">
        <v>40</v>
      </c>
      <c r="F19" s="34" t="s">
        <v>52</v>
      </c>
      <c r="G19" s="35"/>
      <c r="H19" s="36">
        <v>5</v>
      </c>
      <c r="I19" s="36">
        <v>5</v>
      </c>
      <c r="J19" s="22"/>
    </row>
    <row r="20" s="4" customFormat="1" ht="31.5" spans="1:10">
      <c r="A20" s="9"/>
      <c r="B20" s="10" t="s">
        <v>53</v>
      </c>
      <c r="C20" s="31" t="s">
        <v>54</v>
      </c>
      <c r="D20" s="32" t="s">
        <v>55</v>
      </c>
      <c r="E20" s="33" t="s">
        <v>56</v>
      </c>
      <c r="F20" s="39">
        <v>1</v>
      </c>
      <c r="G20" s="35"/>
      <c r="H20" s="42">
        <v>15</v>
      </c>
      <c r="I20" s="42">
        <v>15</v>
      </c>
      <c r="J20" s="22"/>
    </row>
    <row r="21" s="4" customFormat="1" ht="65" customHeight="1" spans="1:10">
      <c r="A21" s="9"/>
      <c r="B21" s="10"/>
      <c r="C21" s="38"/>
      <c r="D21" s="32" t="s">
        <v>57</v>
      </c>
      <c r="E21" s="33" t="s">
        <v>58</v>
      </c>
      <c r="F21" s="39" t="s">
        <v>59</v>
      </c>
      <c r="G21" s="35"/>
      <c r="H21" s="42">
        <v>15</v>
      </c>
      <c r="I21" s="42">
        <v>15</v>
      </c>
      <c r="J21" s="22"/>
    </row>
    <row r="22" s="4" customFormat="1" ht="63" spans="1:10">
      <c r="A22" s="9"/>
      <c r="B22" s="30" t="s">
        <v>60</v>
      </c>
      <c r="C22" s="30" t="s">
        <v>61</v>
      </c>
      <c r="D22" s="32" t="s">
        <v>62</v>
      </c>
      <c r="E22" s="33" t="s">
        <v>56</v>
      </c>
      <c r="F22" s="39">
        <v>1</v>
      </c>
      <c r="G22" s="35"/>
      <c r="H22" s="42">
        <v>10</v>
      </c>
      <c r="I22" s="42">
        <v>10</v>
      </c>
      <c r="J22" s="22"/>
    </row>
    <row r="23" s="4" customFormat="1" ht="21" customHeight="1" spans="1:10">
      <c r="A23" s="43" t="s">
        <v>63</v>
      </c>
      <c r="B23" s="43"/>
      <c r="C23" s="43"/>
      <c r="D23" s="43"/>
      <c r="E23" s="43"/>
      <c r="F23" s="43"/>
      <c r="G23" s="43"/>
      <c r="H23" s="44">
        <f>SUM(H14:H22)+H7</f>
        <v>100</v>
      </c>
      <c r="I23" s="44">
        <f>SUM(I14:I22)+J7</f>
        <v>99</v>
      </c>
      <c r="J23" s="52" t="s">
        <v>21</v>
      </c>
    </row>
    <row r="24" ht="147" customHeight="1" spans="1:10">
      <c r="A24" s="45" t="s">
        <v>64</v>
      </c>
      <c r="B24" s="45"/>
      <c r="C24" s="45"/>
      <c r="D24" s="45"/>
      <c r="E24" s="46"/>
      <c r="F24" s="46"/>
      <c r="G24" s="45"/>
      <c r="H24" s="45"/>
      <c r="I24" s="46"/>
      <c r="J24" s="45"/>
    </row>
  </sheetData>
  <mergeCells count="36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9"/>
    <mergeCell ref="B20:B21"/>
    <mergeCell ref="C14:C15"/>
    <mergeCell ref="C16:C17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8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2019-04-13T02:20:00Z</dcterms:created>
  <dcterms:modified xsi:type="dcterms:W3CDTF">2023-05-22T22:06:44Z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9C7E00B54FA64C45BF553250FA2696D5_12</vt:lpwstr>
  </property>
</Properties>
</file>