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9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<sst xmlns="http://schemas.openxmlformats.org/spreadsheetml/2006/main" count="93" uniqueCount="74">
  <si>
    <t>项目支出绩效自评表</t>
  </si>
  <si>
    <t>（2022年度）</t>
  </si>
  <si>
    <t>项目名称</t>
  </si>
  <si>
    <t>市级救灾物资采购经费 （追加项目）</t>
  </si>
  <si>
    <t>主管部门</t>
  </si>
  <si>
    <t>北京市粮食和物资储备局</t>
  </si>
  <si>
    <t>实施单位</t>
  </si>
  <si>
    <t>北京市粮食和物资储备事务中心</t>
  </si>
  <si>
    <t>项目负责人</t>
  </si>
  <si>
    <t>高翔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</si>
  <si>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</si>
  <si>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</si>
  <si>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</si>
  <si>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</si>
  <si>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</si>
  <si>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</si>
  <si>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</si>
  <si>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</si>
  <si>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</si>
  <si>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</si>
  <si>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</si>
  <si>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</si>
  <si>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</si>
  <si>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</si>
  <si>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</si>
  <si>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</si>
  <si>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根据市应急局救灾物资补库计划，2022年采购救灾物资（12平米棉帐篷4500顶，棉大衣16000件）。确保救灾物资数量充足，保证救灾物资随时调用。</t>
  </si>
  <si>
    <t>2022年4月完成采购救灾物资（12平米棉帐篷4500顶，棉大衣16000件）。确保救灾物资数量充足，保证救灾物资随时调用。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</si>
  <si>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</si>
  <si>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</si>
  <si>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</si>
  <si>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</si>
  <si>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</si>
  <si>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</si>
  <si>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</si>
  <si>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（50分）</t>
  </si>
  <si>
    <t>数量指标
（16分）</t>
  </si>
  <si>
    <t>采购12平米棉帐篷数量</t>
  </si>
  <si>
    <t>4500顶</t>
  </si>
  <si>
    <t>采购棉大衣数量</t>
  </si>
  <si>
    <t>16000件</t>
  </si>
  <si>
    <t>质量指标
（10分）</t>
  </si>
  <si>
    <t>符合招标文件有关质量标准</t>
  </si>
  <si>
    <t>100%</t>
  </si>
  <si>
    <t>验收合格率</t>
  </si>
  <si>
    <t>时效指标
（16分）</t>
  </si>
  <si>
    <t>开始采购入库时间</t>
  </si>
  <si>
    <t>≤12月</t>
  </si>
  <si>
    <t>3月</t>
  </si>
  <si>
    <t>实际完成值与指标值偏差较大，下一细化时间安排</t>
  </si>
  <si>
    <t>采购工作完成期限</t>
  </si>
  <si>
    <t>4月</t>
  </si>
  <si>
    <t>成本指标
（8分）</t>
  </si>
  <si>
    <t>增储救灾物资采购成本</t>
  </si>
  <si>
    <t>≤1197.638万元</t>
  </si>
  <si>
    <t>1197.638万元</t>
  </si>
  <si>
    <t>12平米棉帐篷单位成本</t>
  </si>
  <si>
    <t>≤0.2099万元</t>
  </si>
  <si>
    <t>0.2099万元</t>
  </si>
  <si>
    <t>棉大衣单位成本</t>
  </si>
  <si>
    <t>≤0.015818万元</t>
  </si>
  <si>
    <t>0.015818万元</t>
  </si>
  <si>
    <t>效益
指标
（30分）</t>
  </si>
  <si>
    <t>社会效益指标
（30分）</t>
  </si>
  <si>
    <t>确保救灾物资数量充足</t>
  </si>
  <si>
    <t>≥100%</t>
  </si>
  <si>
    <t>保障救灾物资调用的及时性</t>
  </si>
  <si>
    <t>≥90%</t>
  </si>
  <si>
    <t>满意度指标
（10分）</t>
  </si>
  <si>
    <t>服务对象满意度指标
（10分）</t>
  </si>
  <si>
    <t>主管处室满意度</t>
  </si>
  <si>
    <t>≥85%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</si>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</sst>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8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8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6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3" fontId="7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60" zoomScaleNormal="70" topLeftCell="A4" workbookViewId="0">
      <selection activeCell="F14" sqref="F14:G14"/>
    </sheetView>
  </sheetViews>
  <sheetFormatPr defaultColWidth="9" defaultRowHeight="13.5"/>
  <cols>
    <col min="1" max="1" width="4" style="5" customWidth="1"/>
    <col min="2" max="2" width="11.3982300884956" style="5" customWidth="1"/>
    <col min="3" max="3" width="13.5044247787611" style="5" customWidth="1"/>
    <col min="4" max="4" width="23" style="5" customWidth="1"/>
    <col min="5" max="5" width="14.4424778761062" style="6" customWidth="1"/>
    <col min="6" max="6" width="14.1150442477876" style="6" customWidth="1"/>
    <col min="7" max="7" width="14.1150442477876" style="5" customWidth="1"/>
    <col min="8" max="8" width="9.44247787610619" style="5" customWidth="1"/>
    <col min="9" max="9" width="9.44247787610619" style="6" customWidth="1"/>
    <col min="10" max="10" width="18.0353982300885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</row>
    <row r="4" ht="30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55574707</v>
      </c>
      <c r="J5" s="9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1" t="s">
        <v>18</v>
      </c>
      <c r="E7" s="12">
        <v>1197.638</v>
      </c>
      <c r="F7" s="13">
        <v>1197.638</v>
      </c>
      <c r="G7" s="13">
        <v>1197.638</v>
      </c>
      <c r="H7" s="14">
        <v>10</v>
      </c>
      <c r="I7" s="44">
        <f>G7/F7</f>
        <v>1</v>
      </c>
      <c r="J7" s="45">
        <f>H7*I7</f>
        <v>10</v>
      </c>
    </row>
    <row r="8" ht="17.25" customHeight="1" spans="1:10">
      <c r="A8" s="9"/>
      <c r="B8" s="9"/>
      <c r="C8" s="9"/>
      <c r="D8" s="15" t="s">
        <v>19</v>
      </c>
      <c r="E8" s="12">
        <v>1197.638</v>
      </c>
      <c r="F8" s="13">
        <v>1197.638</v>
      </c>
      <c r="G8" s="13">
        <v>1197.638</v>
      </c>
      <c r="H8" s="14">
        <v>10</v>
      </c>
      <c r="I8" s="44">
        <f t="shared" ref="I8:I10" si="0">G8/F8</f>
        <v>1</v>
      </c>
      <c r="J8" s="46">
        <f>H8*I8</f>
        <v>10</v>
      </c>
    </row>
    <row r="9" ht="17.25" customHeight="1" spans="1:10">
      <c r="A9" s="9"/>
      <c r="B9" s="9"/>
      <c r="C9" s="9"/>
      <c r="D9" s="16" t="s">
        <v>20</v>
      </c>
      <c r="E9" s="17" t="s">
        <v>21</v>
      </c>
      <c r="F9" s="17" t="s">
        <v>21</v>
      </c>
      <c r="G9" s="17" t="s">
        <v>21</v>
      </c>
      <c r="H9" s="17" t="s">
        <v>21</v>
      </c>
      <c r="I9" s="17" t="s">
        <v>21</v>
      </c>
      <c r="J9" s="17" t="s">
        <v>21</v>
      </c>
    </row>
    <row r="10" ht="17.25" customHeight="1" spans="1:10">
      <c r="A10" s="9"/>
      <c r="B10" s="9"/>
      <c r="C10" s="9"/>
      <c r="D10" s="15" t="s">
        <v>22</v>
      </c>
      <c r="E10" s="18" t="s">
        <v>21</v>
      </c>
      <c r="F10" s="18" t="s">
        <v>21</v>
      </c>
      <c r="G10" s="18" t="s">
        <v>21</v>
      </c>
      <c r="H10" s="18" t="s">
        <v>21</v>
      </c>
      <c r="I10" s="18" t="s">
        <v>21</v>
      </c>
      <c r="J10" s="18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81.75" customHeight="1" spans="1:10">
      <c r="A12" s="19"/>
      <c r="B12" s="20" t="s">
        <v>26</v>
      </c>
      <c r="C12" s="21"/>
      <c r="D12" s="21"/>
      <c r="E12" s="22"/>
      <c r="F12" s="23" t="s">
        <v>27</v>
      </c>
      <c r="G12" s="24"/>
      <c r="H12" s="24"/>
      <c r="I12" s="24"/>
      <c r="J12" s="47"/>
    </row>
    <row r="13" s="3" customFormat="1" ht="31.5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25" t="s">
        <v>33</v>
      </c>
      <c r="G13" s="26"/>
      <c r="H13" s="25" t="s">
        <v>15</v>
      </c>
      <c r="I13" s="9" t="s">
        <v>17</v>
      </c>
      <c r="J13" s="11" t="s">
        <v>34</v>
      </c>
    </row>
    <row r="14" s="4" customFormat="1" ht="35" customHeight="1" spans="1:10">
      <c r="A14" s="9"/>
      <c r="B14" s="27" t="s">
        <v>35</v>
      </c>
      <c r="C14" s="28" t="s">
        <v>36</v>
      </c>
      <c r="D14" s="29" t="s">
        <v>37</v>
      </c>
      <c r="E14" s="30" t="s">
        <v>38</v>
      </c>
      <c r="F14" s="31" t="s">
        <v>38</v>
      </c>
      <c r="G14" s="32"/>
      <c r="H14" s="33">
        <v>8</v>
      </c>
      <c r="I14" s="33">
        <v>8</v>
      </c>
      <c r="J14" s="11"/>
    </row>
    <row r="15" s="4" customFormat="1" ht="35" customHeight="1" spans="1:10">
      <c r="A15" s="9"/>
      <c r="B15" s="34"/>
      <c r="C15" s="35"/>
      <c r="D15" s="29" t="s">
        <v>39</v>
      </c>
      <c r="E15" s="30" t="s">
        <v>40</v>
      </c>
      <c r="F15" s="31" t="s">
        <v>40</v>
      </c>
      <c r="G15" s="32"/>
      <c r="H15" s="33">
        <v>8</v>
      </c>
      <c r="I15" s="33">
        <v>8</v>
      </c>
      <c r="J15" s="11"/>
    </row>
    <row r="16" s="4" customFormat="1" ht="35" customHeight="1" spans="1:10">
      <c r="A16" s="9"/>
      <c r="B16" s="34"/>
      <c r="C16" s="28" t="s">
        <v>41</v>
      </c>
      <c r="D16" s="29" t="s">
        <v>42</v>
      </c>
      <c r="E16" s="30" t="s">
        <v>43</v>
      </c>
      <c r="F16" s="36">
        <v>1</v>
      </c>
      <c r="G16" s="32"/>
      <c r="H16" s="33">
        <v>5</v>
      </c>
      <c r="I16" s="33">
        <v>5</v>
      </c>
      <c r="J16" s="11"/>
    </row>
    <row r="17" s="4" customFormat="1" ht="35" customHeight="1" spans="1:10">
      <c r="A17" s="9"/>
      <c r="B17" s="34"/>
      <c r="C17" s="35"/>
      <c r="D17" s="29" t="s">
        <v>44</v>
      </c>
      <c r="E17" s="30" t="s">
        <v>43</v>
      </c>
      <c r="F17" s="36">
        <v>1</v>
      </c>
      <c r="G17" s="32"/>
      <c r="H17" s="33">
        <v>5</v>
      </c>
      <c r="I17" s="33">
        <v>5</v>
      </c>
      <c r="J17" s="11"/>
    </row>
    <row r="18" s="4" customFormat="1" ht="47.25" spans="1:10">
      <c r="A18" s="9"/>
      <c r="B18" s="34"/>
      <c r="C18" s="28" t="s">
        <v>45</v>
      </c>
      <c r="D18" s="29" t="s">
        <v>46</v>
      </c>
      <c r="E18" s="30" t="s">
        <v>47</v>
      </c>
      <c r="F18" s="31" t="s">
        <v>48</v>
      </c>
      <c r="G18" s="32"/>
      <c r="H18" s="33">
        <v>8</v>
      </c>
      <c r="I18" s="33">
        <v>7</v>
      </c>
      <c r="J18" s="11" t="s">
        <v>49</v>
      </c>
    </row>
    <row r="19" s="4" customFormat="1" ht="47.25" spans="1:10">
      <c r="A19" s="9"/>
      <c r="B19" s="34"/>
      <c r="C19" s="35"/>
      <c r="D19" s="29" t="s">
        <v>50</v>
      </c>
      <c r="E19" s="30" t="s">
        <v>47</v>
      </c>
      <c r="F19" s="31" t="s">
        <v>51</v>
      </c>
      <c r="G19" s="32"/>
      <c r="H19" s="33">
        <v>8</v>
      </c>
      <c r="I19" s="33">
        <v>7</v>
      </c>
      <c r="J19" s="11" t="s">
        <v>49</v>
      </c>
    </row>
    <row r="20" s="4" customFormat="1" ht="34" customHeight="1" spans="1:10">
      <c r="A20" s="9"/>
      <c r="B20" s="34"/>
      <c r="C20" s="28" t="s">
        <v>52</v>
      </c>
      <c r="D20" s="29" t="s">
        <v>53</v>
      </c>
      <c r="E20" s="30" t="s">
        <v>54</v>
      </c>
      <c r="F20" s="31" t="s">
        <v>55</v>
      </c>
      <c r="G20" s="32"/>
      <c r="H20" s="33">
        <v>2</v>
      </c>
      <c r="I20" s="33">
        <v>2</v>
      </c>
      <c r="J20" s="11"/>
    </row>
    <row r="21" s="4" customFormat="1" ht="34" customHeight="1" spans="1:10">
      <c r="A21" s="9"/>
      <c r="B21" s="34"/>
      <c r="C21" s="37"/>
      <c r="D21" s="29" t="s">
        <v>56</v>
      </c>
      <c r="E21" s="30" t="s">
        <v>57</v>
      </c>
      <c r="F21" s="31" t="s">
        <v>58</v>
      </c>
      <c r="G21" s="32"/>
      <c r="H21" s="33">
        <v>3</v>
      </c>
      <c r="I21" s="33">
        <v>3</v>
      </c>
      <c r="J21" s="11"/>
    </row>
    <row r="22" s="4" customFormat="1" ht="34" customHeight="1" spans="1:10">
      <c r="A22" s="9"/>
      <c r="B22" s="38"/>
      <c r="C22" s="35"/>
      <c r="D22" s="29" t="s">
        <v>59</v>
      </c>
      <c r="E22" s="30" t="s">
        <v>60</v>
      </c>
      <c r="F22" s="31" t="s">
        <v>61</v>
      </c>
      <c r="G22" s="32"/>
      <c r="H22" s="33">
        <v>3</v>
      </c>
      <c r="I22" s="33">
        <v>3</v>
      </c>
      <c r="J22" s="11"/>
    </row>
    <row r="23" s="4" customFormat="1" ht="34" customHeight="1" spans="1:10">
      <c r="A23" s="9"/>
      <c r="B23" s="34" t="s">
        <v>62</v>
      </c>
      <c r="C23" s="28" t="s">
        <v>63</v>
      </c>
      <c r="D23" s="29" t="s">
        <v>64</v>
      </c>
      <c r="E23" s="30" t="s">
        <v>65</v>
      </c>
      <c r="F23" s="36">
        <v>1</v>
      </c>
      <c r="G23" s="32"/>
      <c r="H23" s="39">
        <v>15</v>
      </c>
      <c r="I23" s="39">
        <v>15</v>
      </c>
      <c r="J23" s="11"/>
    </row>
    <row r="24" s="4" customFormat="1" ht="34" customHeight="1" spans="1:10">
      <c r="A24" s="9"/>
      <c r="B24" s="34"/>
      <c r="C24" s="35"/>
      <c r="D24" s="29" t="s">
        <v>66</v>
      </c>
      <c r="E24" s="30" t="s">
        <v>67</v>
      </c>
      <c r="F24" s="36">
        <v>1</v>
      </c>
      <c r="G24" s="32"/>
      <c r="H24" s="39">
        <v>15</v>
      </c>
      <c r="I24" s="39">
        <v>15</v>
      </c>
      <c r="J24" s="11"/>
    </row>
    <row r="25" s="4" customFormat="1" ht="47.25" spans="1:10">
      <c r="A25" s="9"/>
      <c r="B25" s="27" t="s">
        <v>68</v>
      </c>
      <c r="C25" s="27" t="s">
        <v>69</v>
      </c>
      <c r="D25" s="29" t="s">
        <v>70</v>
      </c>
      <c r="E25" s="30" t="s">
        <v>71</v>
      </c>
      <c r="F25" s="36">
        <v>1</v>
      </c>
      <c r="G25" s="32"/>
      <c r="H25" s="39">
        <v>10</v>
      </c>
      <c r="I25" s="48">
        <v>10</v>
      </c>
      <c r="J25" s="11"/>
    </row>
    <row r="26" s="4" customFormat="1" ht="21" customHeight="1" spans="1:10">
      <c r="A26" s="40" t="s">
        <v>72</v>
      </c>
      <c r="B26" s="40"/>
      <c r="C26" s="40"/>
      <c r="D26" s="40"/>
      <c r="E26" s="40"/>
      <c r="F26" s="40"/>
      <c r="G26" s="40"/>
      <c r="H26" s="41">
        <f>SUM(H14:H25)+H7</f>
        <v>100</v>
      </c>
      <c r="I26" s="41">
        <f>SUM(I14:I25)+J7</f>
        <v>98</v>
      </c>
      <c r="J26" s="49" t="s">
        <v>21</v>
      </c>
    </row>
    <row r="27" ht="148" customHeight="1" spans="1:10">
      <c r="A27" s="42" t="s">
        <v>73</v>
      </c>
      <c r="B27" s="42"/>
      <c r="C27" s="42"/>
      <c r="D27" s="42"/>
      <c r="E27" s="43"/>
      <c r="F27" s="43"/>
      <c r="G27" s="42"/>
      <c r="H27" s="42"/>
      <c r="I27" s="43"/>
      <c r="J27" s="42"/>
    </row>
  </sheetData>
  <mergeCells count="41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2"/>
    <mergeCell ref="B23:B24"/>
    <mergeCell ref="C14:C15"/>
    <mergeCell ref="C16:C17"/>
    <mergeCell ref="C18:C19"/>
    <mergeCell ref="C20:C22"/>
    <mergeCell ref="C23:C24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2019-04-13T10:20:00Z</dcterms:created>
  <dcterms:modified xsi:type="dcterms:W3CDTF">2023-05-22T22:05:45Z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68DE38A9F7024E0580C1ED1491A7F8BF_12</vt:lpwstr>
  </property>
</Properties>
</file>