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230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<sst xmlns="http://schemas.openxmlformats.org/spreadsheetml/2006/main" count="103" uniqueCount="85">
  <si>
    <t>项目支出绩效自评表</t>
  </si>
  <si>
    <t>（2022年度）</t>
  </si>
  <si>
    <t>项目名称</t>
  </si>
  <si>
    <t>救灾物资专用库房租赁费</t>
  </si>
  <si>
    <t>主管部门</t>
  </si>
  <si>
    <t>北京市粮食和物资储备局</t>
  </si>
  <si>
    <t>实施单位</t>
  </si>
  <si>
    <t>北京市粮食和物资储备事务中心</t>
  </si>
  <si>
    <t>项目负责人</t>
  </si>
  <si>
    <t>张志军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</si>
  <si>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</si>
  <si>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</si>
  <si>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</si>
  <si>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</si>
  <si>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</si>
  <si>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</si>
  <si>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</si>
  <si>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</si>
  <si>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</si>
  <si>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</si>
  <si>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</si>
  <si>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</si>
  <si>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</si>
  <si>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</si>
  <si>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</si>
  <si>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</si>
  <si>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租用库房满足安置18万人基本生活需要的救灾物资及相关固定资产和消防器材，为我市救灾物资存放提供必要达标的存储条件，确保我市救灾物资安全存储率达到100％。</t>
  </si>
  <si>
    <t>我市救灾物资存放安全，管理有序，圆满完成上级交办的应对各类突发事件的紧急物资调运工作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</si>
  <si>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</si>
  <si>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</si>
  <si>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</si>
  <si>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</si>
  <si>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</si>
  <si>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</si>
  <si>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</si>
  <si>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</si>
  <si>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（23分）</t>
  </si>
  <si>
    <t>租用救灾物资专用仓库储备物资数量</t>
  </si>
  <si>
    <t>≥156.9万件</t>
  </si>
  <si>
    <t>租用救灾物资专用仓库，储备157.3759万件套（含代储中央物资）</t>
  </si>
  <si>
    <t>延庆分库救灾物资数量</t>
  </si>
  <si>
    <t>≥7.6万件</t>
  </si>
  <si>
    <t>7.6024万件套</t>
  </si>
  <si>
    <t>代储中央物资数量</t>
  </si>
  <si>
    <t>≥6.3万件</t>
  </si>
  <si>
    <t>6.3779万件套</t>
  </si>
  <si>
    <t>租赁救灾物资专用库房面积</t>
  </si>
  <si>
    <t>≥37800平方米</t>
  </si>
  <si>
    <t>37800平方米</t>
  </si>
  <si>
    <t>质量指标
（10分）</t>
  </si>
  <si>
    <t>租用库房达到丙二类标准</t>
  </si>
  <si>
    <t>100%</t>
  </si>
  <si>
    <t>救灾物资储存工作达到《北京市应急救灾物资储备管理办法（试行）》规定标准</t>
  </si>
  <si>
    <t>符合《北京市应急救灾物资储备管理办法（试行）》规定</t>
  </si>
  <si>
    <t>时效指标
（12分）</t>
  </si>
  <si>
    <t>租金尾款支付时效</t>
  </si>
  <si>
    <t>≤12月</t>
  </si>
  <si>
    <t>12月</t>
  </si>
  <si>
    <t>租金第二笔支付时效</t>
  </si>
  <si>
    <t>≤9月</t>
  </si>
  <si>
    <t>9月</t>
  </si>
  <si>
    <t>租金首款支付时效</t>
  </si>
  <si>
    <t>≤4月</t>
  </si>
  <si>
    <t>4月</t>
  </si>
  <si>
    <t>救灾物资专用库房租赁完成周期</t>
  </si>
  <si>
    <t>成本指标
（5分）</t>
  </si>
  <si>
    <t>救灾物资专用库房租赁成本</t>
  </si>
  <si>
    <t>≤2355.582673万元</t>
  </si>
  <si>
    <t>2324.132673万元</t>
  </si>
  <si>
    <t>效
益
指
标
（30分）</t>
  </si>
  <si>
    <t>社会效益指标
（20分）</t>
  </si>
  <si>
    <t>保证救灾物资及时调运要求</t>
  </si>
  <si>
    <t>≥90%</t>
  </si>
  <si>
    <t>救灾物资及时调运符合要求</t>
  </si>
  <si>
    <t>确保救灾物资存储规范、安全</t>
  </si>
  <si>
    <t>=100%</t>
  </si>
  <si>
    <t>按照规范确保救灾物资安全</t>
  </si>
  <si>
    <t>可持续影响指标
（10分）</t>
  </si>
  <si>
    <t>减少物资安全隐患</t>
  </si>
  <si>
    <t>满意度指标
（10分）</t>
  </si>
  <si>
    <t>服务对象满意度指标
（10分）</t>
  </si>
  <si>
    <t>主管处室满意度≥85%</t>
  </si>
  <si>
    <t>≥85%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</si>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</sst>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8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="70" zoomScaleNormal="100" topLeftCell="A15" workbookViewId="0">
      <selection activeCell="H24" sqref="H24"/>
    </sheetView>
  </sheetViews>
  <sheetFormatPr defaultColWidth="9" defaultRowHeight="13.5"/>
  <cols>
    <col min="1" max="1" width="4" style="5" customWidth="1"/>
    <col min="2" max="2" width="10.6194690265487" style="5" customWidth="1"/>
    <col min="3" max="3" width="13.5044247787611" style="5" customWidth="1"/>
    <col min="4" max="4" width="19.5044247787611" style="5" customWidth="1"/>
    <col min="5" max="6" width="14.1327433628319" style="6" customWidth="1"/>
    <col min="7" max="7" width="15.6637168141593" style="5" customWidth="1"/>
    <col min="8" max="8" width="9.50442477876106" style="5" customWidth="1"/>
    <col min="9" max="9" width="7.87610619469027" style="6" customWidth="1"/>
    <col min="10" max="10" width="1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9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10" t="s">
        <v>9</v>
      </c>
      <c r="E5" s="10"/>
      <c r="F5" s="9" t="s">
        <v>10</v>
      </c>
      <c r="G5" s="9"/>
      <c r="H5" s="9"/>
      <c r="I5" s="10">
        <v>55574706</v>
      </c>
      <c r="J5" s="10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1" t="s">
        <v>18</v>
      </c>
      <c r="E7" s="12">
        <v>2355.582673</v>
      </c>
      <c r="F7" s="13">
        <v>2355.582673</v>
      </c>
      <c r="G7" s="14">
        <v>2324.132673</v>
      </c>
      <c r="H7" s="15">
        <v>10</v>
      </c>
      <c r="I7" s="43">
        <f>G7/F7</f>
        <v>0.986648738607019</v>
      </c>
      <c r="J7" s="44">
        <f>H7*I7</f>
        <v>9.86648738607019</v>
      </c>
    </row>
    <row r="8" ht="17.25" customHeight="1" spans="1:10">
      <c r="A8" s="9"/>
      <c r="B8" s="9"/>
      <c r="C8" s="9"/>
      <c r="D8" s="16" t="s">
        <v>19</v>
      </c>
      <c r="E8" s="12">
        <v>2355.582673</v>
      </c>
      <c r="F8" s="13">
        <v>2355.582673</v>
      </c>
      <c r="G8" s="14">
        <v>2324.132673</v>
      </c>
      <c r="H8" s="15">
        <v>10</v>
      </c>
      <c r="I8" s="43">
        <f t="shared" ref="I8" si="0">G8/F8</f>
        <v>0.986648738607019</v>
      </c>
      <c r="J8" s="45">
        <f>H8*I8</f>
        <v>9.86648738607019</v>
      </c>
    </row>
    <row r="9" ht="17.25" customHeight="1" spans="1:10">
      <c r="A9" s="9"/>
      <c r="B9" s="9"/>
      <c r="C9" s="9"/>
      <c r="D9" s="17" t="s">
        <v>20</v>
      </c>
      <c r="E9" s="18" t="s">
        <v>21</v>
      </c>
      <c r="F9" s="18" t="s">
        <v>21</v>
      </c>
      <c r="G9" s="18" t="s">
        <v>21</v>
      </c>
      <c r="H9" s="18" t="s">
        <v>21</v>
      </c>
      <c r="I9" s="18" t="s">
        <v>21</v>
      </c>
      <c r="J9" s="18" t="s">
        <v>21</v>
      </c>
    </row>
    <row r="10" ht="17.25" customHeight="1" spans="1:10">
      <c r="A10" s="9"/>
      <c r="B10" s="9"/>
      <c r="C10" s="9"/>
      <c r="D10" s="16" t="s">
        <v>22</v>
      </c>
      <c r="E10" s="19" t="s">
        <v>21</v>
      </c>
      <c r="F10" s="19" t="s">
        <v>21</v>
      </c>
      <c r="G10" s="19" t="s">
        <v>21</v>
      </c>
      <c r="H10" s="19" t="s">
        <v>21</v>
      </c>
      <c r="I10" s="19" t="s">
        <v>21</v>
      </c>
      <c r="J10" s="19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81.75" customHeight="1" spans="1:10">
      <c r="A12" s="20"/>
      <c r="B12" s="21" t="s">
        <v>26</v>
      </c>
      <c r="C12" s="22"/>
      <c r="D12" s="22"/>
      <c r="E12" s="23"/>
      <c r="F12" s="24" t="s">
        <v>27</v>
      </c>
      <c r="G12" s="25"/>
      <c r="H12" s="25"/>
      <c r="I12" s="25"/>
      <c r="J12" s="46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6" t="s">
        <v>33</v>
      </c>
      <c r="G13" s="27"/>
      <c r="H13" s="28" t="s">
        <v>15</v>
      </c>
      <c r="I13" s="9" t="s">
        <v>17</v>
      </c>
      <c r="J13" s="9" t="s">
        <v>34</v>
      </c>
    </row>
    <row r="14" s="4" customFormat="1" ht="51" customHeight="1" spans="1:10">
      <c r="A14" s="9"/>
      <c r="B14" s="29" t="s">
        <v>35</v>
      </c>
      <c r="C14" s="30" t="s">
        <v>36</v>
      </c>
      <c r="D14" s="31" t="s">
        <v>37</v>
      </c>
      <c r="E14" s="32" t="s">
        <v>38</v>
      </c>
      <c r="F14" s="26" t="s">
        <v>39</v>
      </c>
      <c r="G14" s="27"/>
      <c r="H14" s="33">
        <v>8</v>
      </c>
      <c r="I14" s="33">
        <v>8</v>
      </c>
      <c r="J14" s="9"/>
    </row>
    <row r="15" s="4" customFormat="1" ht="31.5" spans="1:10">
      <c r="A15" s="9"/>
      <c r="B15" s="34"/>
      <c r="C15" s="35"/>
      <c r="D15" s="31" t="s">
        <v>40</v>
      </c>
      <c r="E15" s="32" t="s">
        <v>41</v>
      </c>
      <c r="F15" s="26" t="s">
        <v>42</v>
      </c>
      <c r="G15" s="27"/>
      <c r="H15" s="33">
        <v>6</v>
      </c>
      <c r="I15" s="33">
        <v>6</v>
      </c>
      <c r="J15" s="9"/>
    </row>
    <row r="16" s="4" customFormat="1" ht="19.5" customHeight="1" spans="1:10">
      <c r="A16" s="9"/>
      <c r="B16" s="34"/>
      <c r="C16" s="35"/>
      <c r="D16" s="31" t="s">
        <v>43</v>
      </c>
      <c r="E16" s="32" t="s">
        <v>44</v>
      </c>
      <c r="F16" s="26" t="s">
        <v>45</v>
      </c>
      <c r="G16" s="27"/>
      <c r="H16" s="33">
        <v>5</v>
      </c>
      <c r="I16" s="33">
        <v>5</v>
      </c>
      <c r="J16" s="9"/>
    </row>
    <row r="17" s="4" customFormat="1" ht="31.5" spans="1:10">
      <c r="A17" s="9"/>
      <c r="B17" s="34"/>
      <c r="C17" s="36"/>
      <c r="D17" s="31" t="s">
        <v>46</v>
      </c>
      <c r="E17" s="32" t="s">
        <v>47</v>
      </c>
      <c r="F17" s="26" t="s">
        <v>48</v>
      </c>
      <c r="G17" s="27"/>
      <c r="H17" s="33">
        <v>4</v>
      </c>
      <c r="I17" s="33">
        <v>4</v>
      </c>
      <c r="J17" s="9"/>
    </row>
    <row r="18" s="4" customFormat="1" ht="31.5" spans="1:10">
      <c r="A18" s="9"/>
      <c r="B18" s="34"/>
      <c r="C18" s="30" t="s">
        <v>49</v>
      </c>
      <c r="D18" s="31" t="s">
        <v>50</v>
      </c>
      <c r="E18" s="32" t="s">
        <v>51</v>
      </c>
      <c r="F18" s="37">
        <v>1</v>
      </c>
      <c r="G18" s="27"/>
      <c r="H18" s="33">
        <v>5</v>
      </c>
      <c r="I18" s="33">
        <v>5</v>
      </c>
      <c r="J18" s="9"/>
    </row>
    <row r="19" s="4" customFormat="1" ht="78.75" spans="1:10">
      <c r="A19" s="9"/>
      <c r="B19" s="34"/>
      <c r="C19" s="36"/>
      <c r="D19" s="31" t="s">
        <v>52</v>
      </c>
      <c r="E19" s="32" t="s">
        <v>51</v>
      </c>
      <c r="F19" s="37" t="s">
        <v>53</v>
      </c>
      <c r="G19" s="27"/>
      <c r="H19" s="33">
        <v>5</v>
      </c>
      <c r="I19" s="33">
        <v>5</v>
      </c>
      <c r="J19" s="9"/>
    </row>
    <row r="20" s="4" customFormat="1" ht="21.75" customHeight="1" spans="1:10">
      <c r="A20" s="9"/>
      <c r="B20" s="34"/>
      <c r="C20" s="30" t="s">
        <v>54</v>
      </c>
      <c r="D20" s="31" t="s">
        <v>55</v>
      </c>
      <c r="E20" s="32" t="s">
        <v>56</v>
      </c>
      <c r="F20" s="26" t="s">
        <v>57</v>
      </c>
      <c r="G20" s="27"/>
      <c r="H20" s="33">
        <v>3</v>
      </c>
      <c r="I20" s="33">
        <v>3</v>
      </c>
      <c r="J20" s="9"/>
    </row>
    <row r="21" s="4" customFormat="1" ht="31.5" spans="1:10">
      <c r="A21" s="9"/>
      <c r="B21" s="34"/>
      <c r="C21" s="35"/>
      <c r="D21" s="31" t="s">
        <v>58</v>
      </c>
      <c r="E21" s="32" t="s">
        <v>59</v>
      </c>
      <c r="F21" s="26" t="s">
        <v>60</v>
      </c>
      <c r="G21" s="27"/>
      <c r="H21" s="33">
        <v>3</v>
      </c>
      <c r="I21" s="33">
        <v>3</v>
      </c>
      <c r="J21" s="9"/>
    </row>
    <row r="22" s="4" customFormat="1" ht="15.75" spans="1:10">
      <c r="A22" s="9"/>
      <c r="B22" s="34"/>
      <c r="C22" s="35"/>
      <c r="D22" s="31" t="s">
        <v>61</v>
      </c>
      <c r="E22" s="32" t="s">
        <v>62</v>
      </c>
      <c r="F22" s="26" t="s">
        <v>63</v>
      </c>
      <c r="G22" s="27"/>
      <c r="H22" s="33">
        <v>3</v>
      </c>
      <c r="I22" s="33">
        <v>3</v>
      </c>
      <c r="J22" s="9"/>
    </row>
    <row r="23" s="4" customFormat="1" ht="31.5" spans="1:10">
      <c r="A23" s="9"/>
      <c r="B23" s="34"/>
      <c r="C23" s="36"/>
      <c r="D23" s="31" t="s">
        <v>64</v>
      </c>
      <c r="E23" s="32" t="s">
        <v>56</v>
      </c>
      <c r="F23" s="26" t="s">
        <v>57</v>
      </c>
      <c r="G23" s="27"/>
      <c r="H23" s="33">
        <v>3</v>
      </c>
      <c r="I23" s="33">
        <v>3</v>
      </c>
      <c r="J23" s="9"/>
    </row>
    <row r="24" s="4" customFormat="1" ht="47.25" spans="1:10">
      <c r="A24" s="9"/>
      <c r="B24" s="34"/>
      <c r="C24" s="30" t="s">
        <v>65</v>
      </c>
      <c r="D24" s="31" t="s">
        <v>66</v>
      </c>
      <c r="E24" s="32" t="s">
        <v>67</v>
      </c>
      <c r="F24" s="26" t="s">
        <v>68</v>
      </c>
      <c r="G24" s="27"/>
      <c r="H24" s="33">
        <v>5</v>
      </c>
      <c r="I24" s="33">
        <v>5</v>
      </c>
      <c r="J24" s="9"/>
    </row>
    <row r="25" s="4" customFormat="1" ht="31.5" spans="1:10">
      <c r="A25" s="9"/>
      <c r="B25" s="10" t="s">
        <v>69</v>
      </c>
      <c r="C25" s="30" t="s">
        <v>70</v>
      </c>
      <c r="D25" s="31" t="s">
        <v>71</v>
      </c>
      <c r="E25" s="32" t="s">
        <v>72</v>
      </c>
      <c r="F25" s="37" t="s">
        <v>73</v>
      </c>
      <c r="G25" s="27"/>
      <c r="H25" s="38">
        <v>10</v>
      </c>
      <c r="I25" s="38">
        <v>10</v>
      </c>
      <c r="J25" s="9"/>
    </row>
    <row r="26" s="4" customFormat="1" ht="31.5" spans="1:10">
      <c r="A26" s="9"/>
      <c r="B26" s="10"/>
      <c r="C26" s="36"/>
      <c r="D26" s="31" t="s">
        <v>74</v>
      </c>
      <c r="E26" s="32" t="s">
        <v>75</v>
      </c>
      <c r="F26" s="37" t="s">
        <v>76</v>
      </c>
      <c r="G26" s="27"/>
      <c r="H26" s="38">
        <v>10</v>
      </c>
      <c r="I26" s="38">
        <v>10</v>
      </c>
      <c r="J26" s="9"/>
    </row>
    <row r="27" s="4" customFormat="1" ht="47.25" spans="1:10">
      <c r="A27" s="9"/>
      <c r="B27" s="10"/>
      <c r="C27" s="30" t="s">
        <v>77</v>
      </c>
      <c r="D27" s="31" t="s">
        <v>78</v>
      </c>
      <c r="E27" s="32" t="s">
        <v>72</v>
      </c>
      <c r="F27" s="37">
        <v>1</v>
      </c>
      <c r="G27" s="27"/>
      <c r="H27" s="38">
        <v>10</v>
      </c>
      <c r="I27" s="38">
        <v>10</v>
      </c>
      <c r="J27" s="9"/>
    </row>
    <row r="28" s="4" customFormat="1" ht="47.25" spans="1:10">
      <c r="A28" s="9"/>
      <c r="B28" s="29" t="s">
        <v>79</v>
      </c>
      <c r="C28" s="29" t="s">
        <v>80</v>
      </c>
      <c r="D28" s="31" t="s">
        <v>81</v>
      </c>
      <c r="E28" s="32" t="s">
        <v>82</v>
      </c>
      <c r="F28" s="37">
        <v>1</v>
      </c>
      <c r="G28" s="27"/>
      <c r="H28" s="38">
        <v>10</v>
      </c>
      <c r="I28" s="38">
        <v>10</v>
      </c>
      <c r="J28" s="9"/>
    </row>
    <row r="29" s="4" customFormat="1" ht="21" customHeight="1" spans="1:10">
      <c r="A29" s="39" t="s">
        <v>83</v>
      </c>
      <c r="B29" s="39"/>
      <c r="C29" s="39"/>
      <c r="D29" s="39"/>
      <c r="E29" s="39"/>
      <c r="F29" s="39"/>
      <c r="G29" s="39"/>
      <c r="H29" s="40">
        <f>SUM(H14:H28)+H7</f>
        <v>100</v>
      </c>
      <c r="I29" s="40">
        <f>SUM(I14:I28)+J7</f>
        <v>99.8664873860702</v>
      </c>
      <c r="J29" s="47" t="s">
        <v>21</v>
      </c>
    </row>
    <row r="30" ht="150" customHeight="1" spans="1:10">
      <c r="A30" s="41" t="s">
        <v>84</v>
      </c>
      <c r="B30" s="41"/>
      <c r="C30" s="41"/>
      <c r="D30" s="41"/>
      <c r="E30" s="42"/>
      <c r="F30" s="42"/>
      <c r="G30" s="41"/>
      <c r="H30" s="41"/>
      <c r="I30" s="42"/>
      <c r="J30" s="41"/>
    </row>
  </sheetData>
  <mergeCells count="43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4"/>
    <mergeCell ref="B25:B27"/>
    <mergeCell ref="C14:C17"/>
    <mergeCell ref="C18:C19"/>
    <mergeCell ref="C20:C23"/>
    <mergeCell ref="C25:C2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2019-04-13T10:20:00Z</dcterms:created>
  <dcterms:modified xsi:type="dcterms:W3CDTF">2023-05-22T22:03:18Z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CD12C03D6DFB4159A93D84E138E8F253_12</vt:lpwstr>
  </property>
</Properties>
</file>