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68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<sst xmlns="http://schemas.openxmlformats.org/spreadsheetml/2006/main" count="83" uniqueCount="65">
  <si>
    <t>附件2</t>
  </si>
  <si>
    <t>项目支出绩效自评表</t>
  </si>
  <si>
    <t>（2022年度）</t>
  </si>
  <si>
    <t>项目名称</t>
  </si>
  <si>
    <t>内部控制手册咨询服务</t>
  </si>
  <si>
    <t>主管部门</t>
  </si>
  <si>
    <t>北京市粮食和物资储备局</t>
  </si>
  <si>
    <t>实施单位</t>
  </si>
  <si>
    <t>北京市粮食和物资储备局综合事务中心</t>
  </si>
  <si>
    <t>项目负责人</t>
  </si>
  <si>
    <t>王翠婷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</si>
  <si>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</si>
  <si>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</si>
  <si>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</si>
  <si>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</si>
  <si>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</si>
  <si>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</si>
  <si>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</si>
  <si>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</si>
  <si>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</si>
  <si>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</si>
  <si>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</si>
  <si>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</si>
  <si>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</si>
  <si>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</si>
  <si>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</si>
  <si>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</si>
  <si>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通过重点梳理我中心预算管理、收支管理、政府采购管理、资产管理、建设项目管理、合同管理等重要业务流程的执行情况，查找各管理领域的薄弱环节及症结所在，并提出针对性较强的改进建议，在上述工作基础上制定、修订和完善我中心内部控制手册，为单位内控管理工作的完善和持续提升提供指引。</t>
  </si>
  <si>
    <t xml:space="preserve">截至2022年12月31日，该项目已完成内部控制手册的修订，形成最终版内部控制手册并通过验收，手册适用于综合事务中心，印刷质量达到100%，各科室工作人员满意度100%。
该项目年初预算批复5.00万元，实际支出金额为5.00万元，预算执行率100%。该项目按照计划完成，与项目绩效目标相比不存在偏差。
通过开展项目，梳理了中心预算管理、收支管理、政府采购管理、资产管理、建设项目管理、合同管理等重要业务流程的执行情况，为单位内控管理工作的完善和持续提升提供了指引。 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</si>
  <si>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</si>
  <si>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</si>
  <si>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</si>
  <si>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</si>
  <si>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</si>
  <si>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</si>
  <si>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</si>
  <si>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</si>
  <si>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（10分）</t>
  </si>
  <si>
    <t>制定内控手册1册</t>
  </si>
  <si>
    <t>≥1册</t>
  </si>
  <si>
    <t>1册</t>
  </si>
  <si>
    <t>质量指标
（20分）</t>
  </si>
  <si>
    <t>内控手册适用率</t>
  </si>
  <si>
    <t>≥100%</t>
  </si>
  <si>
    <t>支撑资料不够充分</t>
  </si>
  <si>
    <t>手册印刷质量</t>
  </si>
  <si>
    <t>合格</t>
  </si>
  <si>
    <t>时效指标
（10分）</t>
  </si>
  <si>
    <t>内控手册制作、修订时效</t>
  </si>
  <si>
    <t>≤12月</t>
  </si>
  <si>
    <t>完成</t>
  </si>
  <si>
    <t>成本指标
（10分）</t>
  </si>
  <si>
    <t>内控手册咨询服务的项目成本</t>
  </si>
  <si>
    <t>≤5万元</t>
  </si>
  <si>
    <t>实际支付5万元</t>
  </si>
  <si>
    <t>效
益
指
标
（30分）</t>
  </si>
  <si>
    <t>社会效益指标
（30分）</t>
  </si>
  <si>
    <t>规范单位内控管理工作程度</t>
  </si>
  <si>
    <t>得到提高</t>
  </si>
  <si>
    <t>满意度指标
（10分）</t>
  </si>
  <si>
    <t>服务对象满意度指标
（10分）</t>
  </si>
  <si>
    <t>单位各科室工作人员满意度</t>
  </si>
  <si>
    <t>≥90%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</si>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</sst>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.00_ 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4"/>
      <color indexed="8"/>
      <name val="方正黑体_GBK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8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6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78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0" fontId="5" fillId="0" borderId="1" xfId="8" applyNumberFormat="1" applyFont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43" fontId="8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70" zoomScaleNormal="100" topLeftCell="A7" workbookViewId="0">
      <selection activeCell="D7" sqref="D7"/>
    </sheetView>
  </sheetViews>
  <sheetFormatPr defaultColWidth="9" defaultRowHeight="13.5"/>
  <cols>
    <col min="1" max="1" width="4" style="5" customWidth="1"/>
    <col min="2" max="2" width="8.75221238938053" style="5" customWidth="1"/>
    <col min="3" max="3" width="13.5044247787611" style="5" customWidth="1"/>
    <col min="4" max="4" width="24.2477876106195" style="5" customWidth="1"/>
    <col min="5" max="5" width="9.75221238938053" style="6" customWidth="1"/>
    <col min="6" max="6" width="9.6283185840708" style="6" customWidth="1"/>
    <col min="7" max="7" width="12.3805309734513" style="5" customWidth="1"/>
    <col min="8" max="8" width="10.1327433628319" style="5" customWidth="1"/>
    <col min="9" max="9" width="9.50442477876106" style="6" customWidth="1"/>
    <col min="10" max="10" width="23.1327433628319" style="5" customWidth="1"/>
  </cols>
  <sheetData>
    <row r="1" ht="27" customHeight="1" spans="1:10">
      <c r="A1" s="7" t="s">
        <v>0</v>
      </c>
      <c r="B1" s="7"/>
      <c r="C1" s="7"/>
      <c r="D1" s="7"/>
      <c r="E1" s="8"/>
      <c r="F1" s="8"/>
      <c r="G1" s="7"/>
      <c r="H1" s="7"/>
      <c r="I1" s="8"/>
      <c r="J1" s="7"/>
    </row>
    <row r="2" ht="20.25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3</v>
      </c>
      <c r="B4" s="11"/>
      <c r="C4" s="11"/>
      <c r="D4" s="11" t="s">
        <v>4</v>
      </c>
      <c r="E4" s="11"/>
      <c r="F4" s="11"/>
      <c r="G4" s="11"/>
      <c r="H4" s="11"/>
      <c r="I4" s="11"/>
      <c r="J4" s="11"/>
    </row>
    <row r="5" ht="30.95" customHeight="1" spans="1:10">
      <c r="A5" s="11" t="s">
        <v>5</v>
      </c>
      <c r="B5" s="11"/>
      <c r="C5" s="11"/>
      <c r="D5" s="11" t="s">
        <v>6</v>
      </c>
      <c r="E5" s="11"/>
      <c r="F5" s="11" t="s">
        <v>7</v>
      </c>
      <c r="G5" s="11"/>
      <c r="H5" s="11"/>
      <c r="I5" s="11" t="s">
        <v>8</v>
      </c>
      <c r="J5" s="11"/>
    </row>
    <row r="6" ht="18.75" customHeight="1" spans="1:10">
      <c r="A6" s="11" t="s">
        <v>9</v>
      </c>
      <c r="B6" s="11"/>
      <c r="C6" s="11"/>
      <c r="D6" s="11" t="s">
        <v>10</v>
      </c>
      <c r="E6" s="11"/>
      <c r="F6" s="11" t="s">
        <v>11</v>
      </c>
      <c r="G6" s="11"/>
      <c r="H6" s="11"/>
      <c r="I6" s="11">
        <v>83552789</v>
      </c>
      <c r="J6" s="11"/>
    </row>
    <row r="7" s="2" customFormat="1" ht="27" customHeight="1" spans="1:10">
      <c r="A7" s="11" t="s">
        <v>12</v>
      </c>
      <c r="B7" s="11"/>
      <c r="C7" s="11"/>
      <c r="D7" s="11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1" t="s">
        <v>18</v>
      </c>
    </row>
    <row r="8" ht="17.25" customHeight="1" spans="1:10">
      <c r="A8" s="11"/>
      <c r="B8" s="11"/>
      <c r="C8" s="11"/>
      <c r="D8" s="12" t="s">
        <v>19</v>
      </c>
      <c r="E8" s="13">
        <v>5</v>
      </c>
      <c r="F8" s="14">
        <v>5</v>
      </c>
      <c r="G8" s="15">
        <v>5</v>
      </c>
      <c r="H8" s="16">
        <v>10</v>
      </c>
      <c r="I8" s="50">
        <f>G8/F8</f>
        <v>1</v>
      </c>
      <c r="J8" s="16">
        <f>H8*I8</f>
        <v>10</v>
      </c>
    </row>
    <row r="9" ht="17.25" customHeight="1" spans="1:10">
      <c r="A9" s="11"/>
      <c r="B9" s="11"/>
      <c r="C9" s="11"/>
      <c r="D9" s="17" t="s">
        <v>20</v>
      </c>
      <c r="E9" s="13">
        <v>5</v>
      </c>
      <c r="F9" s="14">
        <v>5</v>
      </c>
      <c r="G9" s="15">
        <v>5</v>
      </c>
      <c r="H9" s="16">
        <v>10</v>
      </c>
      <c r="I9" s="50">
        <f t="shared" ref="I9" si="0">G9/F9</f>
        <v>1</v>
      </c>
      <c r="J9" s="16">
        <f>H9*I9</f>
        <v>10</v>
      </c>
    </row>
    <row r="10" ht="17.25" customHeight="1" spans="1:10">
      <c r="A10" s="11"/>
      <c r="B10" s="11"/>
      <c r="C10" s="11"/>
      <c r="D10" s="18" t="s">
        <v>21</v>
      </c>
      <c r="E10" s="19" t="s">
        <v>22</v>
      </c>
      <c r="F10" s="19" t="s">
        <v>22</v>
      </c>
      <c r="G10" s="19" t="s">
        <v>22</v>
      </c>
      <c r="H10" s="19" t="s">
        <v>22</v>
      </c>
      <c r="I10" s="19" t="s">
        <v>22</v>
      </c>
      <c r="J10" s="19" t="s">
        <v>22</v>
      </c>
    </row>
    <row r="11" ht="17.25" customHeight="1" spans="1:10">
      <c r="A11" s="11"/>
      <c r="B11" s="11"/>
      <c r="C11" s="11"/>
      <c r="D11" s="17" t="s">
        <v>23</v>
      </c>
      <c r="E11" s="20" t="s">
        <v>22</v>
      </c>
      <c r="F11" s="20" t="s">
        <v>22</v>
      </c>
      <c r="G11" s="20" t="s">
        <v>22</v>
      </c>
      <c r="H11" s="20" t="s">
        <v>22</v>
      </c>
      <c r="I11" s="20" t="s">
        <v>22</v>
      </c>
      <c r="J11" s="20" t="s">
        <v>22</v>
      </c>
    </row>
    <row r="12" ht="21" customHeight="1" spans="1:10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ht="108" customHeight="1" spans="1:10">
      <c r="A13" s="21"/>
      <c r="B13" s="22" t="s">
        <v>27</v>
      </c>
      <c r="C13" s="23"/>
      <c r="D13" s="23"/>
      <c r="E13" s="24"/>
      <c r="F13" s="25" t="s">
        <v>28</v>
      </c>
      <c r="G13" s="26"/>
      <c r="H13" s="26"/>
      <c r="I13" s="26"/>
      <c r="J13" s="51"/>
    </row>
    <row r="14" s="3" customFormat="1" ht="32.25" customHeight="1" spans="1:10">
      <c r="A14" s="11" t="s">
        <v>29</v>
      </c>
      <c r="B14" s="11" t="s">
        <v>30</v>
      </c>
      <c r="C14" s="11" t="s">
        <v>31</v>
      </c>
      <c r="D14" s="11" t="s">
        <v>32</v>
      </c>
      <c r="E14" s="11" t="s">
        <v>33</v>
      </c>
      <c r="F14" s="27" t="s">
        <v>34</v>
      </c>
      <c r="G14" s="28"/>
      <c r="H14" s="27" t="s">
        <v>16</v>
      </c>
      <c r="I14" s="11" t="s">
        <v>18</v>
      </c>
      <c r="J14" s="11" t="s">
        <v>35</v>
      </c>
    </row>
    <row r="15" s="4" customFormat="1" ht="30" customHeight="1" spans="1:10">
      <c r="A15" s="11"/>
      <c r="B15" s="29" t="s">
        <v>36</v>
      </c>
      <c r="C15" s="30" t="s">
        <v>37</v>
      </c>
      <c r="D15" s="31" t="s">
        <v>38</v>
      </c>
      <c r="E15" s="32" t="s">
        <v>39</v>
      </c>
      <c r="F15" s="33" t="s">
        <v>40</v>
      </c>
      <c r="G15" s="34"/>
      <c r="H15" s="35">
        <v>10</v>
      </c>
      <c r="I15" s="35">
        <v>10</v>
      </c>
      <c r="J15" s="11"/>
    </row>
    <row r="16" s="4" customFormat="1" ht="28.5" customHeight="1" spans="1:10">
      <c r="A16" s="11"/>
      <c r="B16" s="36"/>
      <c r="C16" s="30" t="s">
        <v>41</v>
      </c>
      <c r="D16" s="37" t="s">
        <v>42</v>
      </c>
      <c r="E16" s="32" t="s">
        <v>43</v>
      </c>
      <c r="F16" s="38">
        <v>1</v>
      </c>
      <c r="G16" s="39"/>
      <c r="H16" s="35">
        <v>10</v>
      </c>
      <c r="I16" s="35">
        <v>8</v>
      </c>
      <c r="J16" s="11" t="s">
        <v>44</v>
      </c>
    </row>
    <row r="17" s="4" customFormat="1" ht="28.5" customHeight="1" spans="1:10">
      <c r="A17" s="11"/>
      <c r="B17" s="36"/>
      <c r="C17" s="40"/>
      <c r="D17" s="37" t="s">
        <v>45</v>
      </c>
      <c r="E17" s="32" t="s">
        <v>43</v>
      </c>
      <c r="F17" s="41" t="s">
        <v>46</v>
      </c>
      <c r="G17" s="39"/>
      <c r="H17" s="35">
        <v>10</v>
      </c>
      <c r="I17" s="35">
        <v>8</v>
      </c>
      <c r="J17" s="11" t="s">
        <v>44</v>
      </c>
    </row>
    <row r="18" s="4" customFormat="1" ht="45.75" customHeight="1" spans="1:10">
      <c r="A18" s="11"/>
      <c r="B18" s="36"/>
      <c r="C18" s="30" t="s">
        <v>47</v>
      </c>
      <c r="D18" s="37" t="s">
        <v>48</v>
      </c>
      <c r="E18" s="32" t="s">
        <v>49</v>
      </c>
      <c r="F18" s="41" t="s">
        <v>50</v>
      </c>
      <c r="G18" s="39"/>
      <c r="H18" s="35">
        <v>10</v>
      </c>
      <c r="I18" s="35">
        <v>10</v>
      </c>
      <c r="J18" s="11"/>
    </row>
    <row r="19" s="4" customFormat="1" ht="34.5" customHeight="1" spans="1:10">
      <c r="A19" s="11"/>
      <c r="B19" s="36"/>
      <c r="C19" s="30" t="s">
        <v>51</v>
      </c>
      <c r="D19" s="37" t="s">
        <v>52</v>
      </c>
      <c r="E19" s="32" t="s">
        <v>53</v>
      </c>
      <c r="F19" s="33" t="s">
        <v>54</v>
      </c>
      <c r="G19" s="34"/>
      <c r="H19" s="35">
        <v>10</v>
      </c>
      <c r="I19" s="35">
        <v>10</v>
      </c>
      <c r="J19" s="11"/>
    </row>
    <row r="20" s="4" customFormat="1" ht="73.5" customHeight="1" spans="1:10">
      <c r="A20" s="11"/>
      <c r="B20" s="42" t="s">
        <v>55</v>
      </c>
      <c r="C20" s="30" t="s">
        <v>56</v>
      </c>
      <c r="D20" s="43" t="s">
        <v>57</v>
      </c>
      <c r="E20" s="32" t="s">
        <v>43</v>
      </c>
      <c r="F20" s="41" t="s">
        <v>58</v>
      </c>
      <c r="G20" s="39"/>
      <c r="H20" s="44">
        <v>30</v>
      </c>
      <c r="I20" s="44">
        <v>20</v>
      </c>
      <c r="J20" s="11" t="s">
        <v>44</v>
      </c>
    </row>
    <row r="21" s="4" customFormat="1" ht="53.25" customHeight="1" spans="1:10">
      <c r="A21" s="11"/>
      <c r="B21" s="29" t="s">
        <v>59</v>
      </c>
      <c r="C21" s="29" t="s">
        <v>60</v>
      </c>
      <c r="D21" s="37" t="s">
        <v>61</v>
      </c>
      <c r="E21" s="32" t="s">
        <v>62</v>
      </c>
      <c r="F21" s="38">
        <v>1</v>
      </c>
      <c r="G21" s="39"/>
      <c r="H21" s="44">
        <v>10</v>
      </c>
      <c r="I21" s="44">
        <v>10</v>
      </c>
      <c r="J21" s="11"/>
    </row>
    <row r="22" s="4" customFormat="1" ht="21" customHeight="1" spans="1:10">
      <c r="A22" s="45" t="s">
        <v>63</v>
      </c>
      <c r="B22" s="46"/>
      <c r="C22" s="46"/>
      <c r="D22" s="46"/>
      <c r="E22" s="46"/>
      <c r="F22" s="46"/>
      <c r="G22" s="47"/>
      <c r="H22" s="48">
        <f>SUM(H15:H21)+H8</f>
        <v>100</v>
      </c>
      <c r="I22" s="48">
        <f>SUM(I15:I21)+J8</f>
        <v>86</v>
      </c>
      <c r="J22" s="52" t="s">
        <v>22</v>
      </c>
    </row>
    <row r="23" ht="120" customHeight="1" spans="1:10">
      <c r="A23" s="49" t="s">
        <v>64</v>
      </c>
      <c r="B23" s="49"/>
      <c r="C23" s="49"/>
      <c r="D23" s="49"/>
      <c r="E23" s="49"/>
      <c r="F23" s="49"/>
      <c r="G23" s="49"/>
      <c r="H23" s="49"/>
      <c r="I23" s="49"/>
      <c r="J23" s="49"/>
    </row>
  </sheetData>
  <mergeCells count="32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A6:C6"/>
    <mergeCell ref="D6:E6"/>
    <mergeCell ref="F6:H6"/>
    <mergeCell ref="I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9"/>
    <mergeCell ref="C16:C17"/>
    <mergeCell ref="A7:C11"/>
  </mergeCells>
  <printOptions horizontalCentered="1"/>
  <pageMargins left="0.590277777777778" right="0.393055555555556" top="0.590277777777778" bottom="0.590277777777778" header="0.314583333333333" footer="0.39305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2019-04-10T18:20:00Z</dcterms:created>
  <cp:lastPrinted>2023-05-11T08:23:00Z</cp:lastPrinted>
  <dcterms:modified xsi:type="dcterms:W3CDTF">2023-05-23T08:58:00Z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D586DC2118524770B6EFA2ED52E8EEC7</vt:lpwstr>
  </property>
</Properties>
</file>