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682" windowHeight="9510"/>
  </bookViews>
  <sheets>
    <sheet name="办公家具购置" sheetId="1" r:id="rId1"/>
  </sheets>
  <calcPr calcId="144525"/>
</workbook>
</file>

<file path=xl/sharedStrings.xml><?xml version="1.0" encoding="utf-8"?>
<sst xmlns="http://schemas.openxmlformats.org/spreadsheetml/2006/main" count="124" uniqueCount="87">
  <si>
    <t>附件2</t>
  </si>
  <si>
    <t>项目支出绩效自评表</t>
  </si>
  <si>
    <t>（2022年度）</t>
  </si>
  <si>
    <t>项目名称</t>
  </si>
  <si>
    <t>办公设备购置类项目</t>
  </si>
  <si>
    <t>主管部门</t>
  </si>
  <si>
    <t>北京市粮食和物资储备局</t>
  </si>
  <si>
    <t>实施单位</t>
  </si>
  <si>
    <t>北京市粮食和物资储备局军粮供应管理中心</t>
  </si>
  <si>
    <t>项目负责人</t>
  </si>
  <si>
    <t>邵蔚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</si>
  <si>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</si>
  <si>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</si>
  <si>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</si>
  <si>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</si>
  <si>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</si>
  <si>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</si>
  <si>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</si>
  <si>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</si>
  <si>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</si>
  <si>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</si>
  <si>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</si>
  <si>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</si>
  <si>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</si>
  <si>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</si>
  <si>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</si>
  <si>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</si>
  <si>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解决事业单位改革后编制人数增加面临的办公家具不足问题，保障职工基本办公条件，为单位正常运转提供基础保障。</t>
  </si>
  <si>
    <t>解决了事业单位改革后编制人数增加面临的办公家具不足问题，保障了职工基本办公条件，为单位正常运转提供了基础保障。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</si>
  <si>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</si>
  <si>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</si>
  <si>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</si>
  <si>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</si>
  <si>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</si>
  <si>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</si>
  <si>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</si>
  <si>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</si>
  <si>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（14分）</t>
  </si>
  <si>
    <t>购置衣柜数量</t>
  </si>
  <si>
    <t>3件</t>
  </si>
  <si>
    <t>购置扶手椅数量</t>
  </si>
  <si>
    <t>6件</t>
  </si>
  <si>
    <t>购置文件柜（双节）数量</t>
  </si>
  <si>
    <t>购置茶几数量</t>
  </si>
  <si>
    <t>购置文件柜（双门）数量</t>
  </si>
  <si>
    <t>购置沙发数量</t>
  </si>
  <si>
    <t>购置班台数量</t>
  </si>
  <si>
    <t>6张</t>
  </si>
  <si>
    <t>质量指标
（10分）</t>
  </si>
  <si>
    <t>家具验收合格率</t>
  </si>
  <si>
    <t>≥95%</t>
  </si>
  <si>
    <t>时效指标
（10分）</t>
  </si>
  <si>
    <t>完成采购及验收工作并支付采购费用的时效</t>
  </si>
  <si>
    <t>≤6月</t>
  </si>
  <si>
    <t>6月</t>
  </si>
  <si>
    <t>成本指标
（16分）</t>
  </si>
  <si>
    <t>家具采购的项目成本</t>
  </si>
  <si>
    <t>3.315万元</t>
  </si>
  <si>
    <t>茶几单位成本</t>
  </si>
  <si>
    <t>0.069万元/件</t>
  </si>
  <si>
    <t>扶手椅单位成本</t>
  </si>
  <si>
    <t>0.065万元/件</t>
  </si>
  <si>
    <t>班台单位成本</t>
  </si>
  <si>
    <t>0.168万元/件</t>
  </si>
  <si>
    <t>沙发（常规、三人位）单位成本</t>
  </si>
  <si>
    <t>0.023万元/件</t>
  </si>
  <si>
    <t>双门衣柜单位成本</t>
  </si>
  <si>
    <t>0.085万元/件</t>
  </si>
  <si>
    <t>文件柜（双门）单位成本</t>
  </si>
  <si>
    <t>文件柜（双节）单位成本</t>
  </si>
  <si>
    <t>效
益
指
标
（30分）</t>
  </si>
  <si>
    <t>社会效益指标
（15分）</t>
  </si>
  <si>
    <t>设备利用率</t>
  </si>
  <si>
    <t>≥100%</t>
  </si>
  <si>
    <t>保障新增工作人员的办公质量</t>
  </si>
  <si>
    <t>可持续影响指标
（15分）</t>
  </si>
  <si>
    <t>设备达到最低使用年限标准程度</t>
  </si>
  <si>
    <t>为方便本市军粮供应工作提供保障</t>
  </si>
  <si>
    <t>好</t>
  </si>
  <si>
    <t>为新入职员工配备了必要的办公室设备</t>
  </si>
  <si>
    <t>日后将进一步完善办公环境，全面为本市军供工作提供保障。</t>
  </si>
  <si>
    <t>满意度指标
（10分）</t>
  </si>
  <si>
    <t>服务对象满意度指标
（10分）</t>
  </si>
  <si>
    <t>预期服务职工满意度</t>
  </si>
  <si>
    <t>≥90%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</si>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</sst>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  <numFmt numFmtId="178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7" fontId="6" fillId="0" borderId="1" xfId="8" applyNumberFormat="1" applyFont="1" applyBorder="1" applyAlignment="1">
      <alignment horizontal="center" vertical="center" wrapText="1"/>
    </xf>
    <xf numFmtId="177" fontId="6" fillId="0" borderId="1" xfId="8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1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8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7" fillId="0" borderId="1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6" xfId="49" applyNumberFormat="1" applyFont="1" applyFill="1" applyBorder="1" applyAlignment="1">
      <alignment horizontal="center" vertical="center" wrapText="1"/>
    </xf>
    <xf numFmtId="49" fontId="7" fillId="0" borderId="7" xfId="49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10" fontId="6" fillId="0" borderId="1" xfId="8" applyNumberFormat="1" applyFont="1" applyBorder="1" applyAlignment="1">
      <alignment horizontal="center" vertical="center" wrapText="1"/>
    </xf>
    <xf numFmtId="176" fontId="6" fillId="0" borderId="1" xfId="8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3" fontId="8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view="pageBreakPreview" zoomScale="70" zoomScaleNormal="100" topLeftCell="A19" workbookViewId="0">
      <selection activeCell="G7" sqref="G$1:G$1048576"/>
    </sheetView>
  </sheetViews>
  <sheetFormatPr defaultColWidth="9" defaultRowHeight="13.5"/>
  <cols>
    <col min="1" max="1" width="4" style="5" customWidth="1"/>
    <col min="2" max="2" width="10.6283185840708" style="5" customWidth="1"/>
    <col min="3" max="3" width="13.4513274336283" style="5" customWidth="1"/>
    <col min="4" max="4" width="28.2654867256637" style="5" customWidth="1"/>
    <col min="5" max="5" width="14.7787610619469" style="6" customWidth="1"/>
    <col min="6" max="6" width="13.8495575221239" style="6" customWidth="1"/>
    <col min="7" max="7" width="14.6991150442478" style="5" customWidth="1"/>
    <col min="8" max="8" width="9.88495575221239" style="5" customWidth="1"/>
    <col min="9" max="9" width="9" style="6" customWidth="1"/>
    <col min="10" max="10" width="15.7256637168142" style="5" customWidth="1"/>
  </cols>
  <sheetData>
    <row r="1" ht="27" customHeight="1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0.25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3</v>
      </c>
      <c r="B4" s="11"/>
      <c r="C4" s="11"/>
      <c r="D4" s="12" t="s">
        <v>4</v>
      </c>
      <c r="E4" s="12"/>
      <c r="F4" s="12"/>
      <c r="G4" s="12"/>
      <c r="H4" s="12"/>
      <c r="I4" s="12"/>
      <c r="J4" s="12"/>
    </row>
    <row r="5" ht="35" customHeight="1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ht="18.75" customHeight="1" spans="1:10">
      <c r="A6" s="11" t="s">
        <v>9</v>
      </c>
      <c r="B6" s="11"/>
      <c r="C6" s="11"/>
      <c r="D6" s="11" t="s">
        <v>10</v>
      </c>
      <c r="E6" s="11"/>
      <c r="F6" s="11" t="s">
        <v>11</v>
      </c>
      <c r="G6" s="11"/>
      <c r="H6" s="11"/>
      <c r="I6" s="11">
        <v>88070227</v>
      </c>
      <c r="J6" s="11"/>
    </row>
    <row r="7" s="2" customFormat="1" ht="34" customHeight="1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ht="17.25" customHeight="1" spans="1:10">
      <c r="A8" s="11"/>
      <c r="B8" s="11"/>
      <c r="C8" s="11"/>
      <c r="D8" s="13" t="s">
        <v>19</v>
      </c>
      <c r="E8" s="14">
        <v>3.315</v>
      </c>
      <c r="F8" s="15">
        <v>3.315</v>
      </c>
      <c r="G8" s="16">
        <v>3.315</v>
      </c>
      <c r="H8" s="17">
        <v>10</v>
      </c>
      <c r="I8" s="52">
        <f>G8/F8</f>
        <v>1</v>
      </c>
      <c r="J8" s="53">
        <f>H8*I8</f>
        <v>10</v>
      </c>
    </row>
    <row r="9" ht="17.25" customHeight="1" spans="1:10">
      <c r="A9" s="11"/>
      <c r="B9" s="11"/>
      <c r="C9" s="11"/>
      <c r="D9" s="18" t="s">
        <v>20</v>
      </c>
      <c r="E9" s="14">
        <v>3.315</v>
      </c>
      <c r="F9" s="15">
        <v>3.315</v>
      </c>
      <c r="G9" s="16">
        <v>3.315</v>
      </c>
      <c r="H9" s="17">
        <v>10</v>
      </c>
      <c r="I9" s="52">
        <f t="shared" ref="I9" si="0">G9/F9</f>
        <v>1</v>
      </c>
      <c r="J9" s="53">
        <f>H9*I9</f>
        <v>10</v>
      </c>
    </row>
    <row r="10" ht="17.25" customHeight="1" spans="1:10">
      <c r="A10" s="11"/>
      <c r="B10" s="11"/>
      <c r="C10" s="11"/>
      <c r="D10" s="19" t="s">
        <v>21</v>
      </c>
      <c r="E10" s="20" t="s">
        <v>22</v>
      </c>
      <c r="F10" s="20" t="s">
        <v>22</v>
      </c>
      <c r="G10" s="20" t="s">
        <v>22</v>
      </c>
      <c r="H10" s="20" t="s">
        <v>22</v>
      </c>
      <c r="I10" s="20" t="s">
        <v>22</v>
      </c>
      <c r="J10" s="20" t="s">
        <v>22</v>
      </c>
    </row>
    <row r="11" ht="17.25" customHeight="1" spans="1:10">
      <c r="A11" s="11"/>
      <c r="B11" s="11"/>
      <c r="C11" s="11"/>
      <c r="D11" s="18" t="s">
        <v>23</v>
      </c>
      <c r="E11" s="21" t="s">
        <v>22</v>
      </c>
      <c r="F11" s="21" t="s">
        <v>22</v>
      </c>
      <c r="G11" s="21" t="s">
        <v>22</v>
      </c>
      <c r="H11" s="21" t="s">
        <v>22</v>
      </c>
      <c r="I11" s="21" t="s">
        <v>22</v>
      </c>
      <c r="J11" s="21" t="s">
        <v>22</v>
      </c>
    </row>
    <row r="12" ht="21" customHeight="1" spans="1:10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81.75" customHeight="1" spans="1:10">
      <c r="A13" s="22"/>
      <c r="B13" s="23" t="s">
        <v>27</v>
      </c>
      <c r="C13" s="24"/>
      <c r="D13" s="24"/>
      <c r="E13" s="25"/>
      <c r="F13" s="26" t="s">
        <v>28</v>
      </c>
      <c r="G13" s="27"/>
      <c r="H13" s="27"/>
      <c r="I13" s="27"/>
      <c r="J13" s="54"/>
    </row>
    <row r="14" s="3" customFormat="1" ht="32.25" customHeight="1" spans="1:10">
      <c r="A14" s="11" t="s">
        <v>29</v>
      </c>
      <c r="B14" s="11" t="s">
        <v>30</v>
      </c>
      <c r="C14" s="11" t="s">
        <v>31</v>
      </c>
      <c r="D14" s="11" t="s">
        <v>32</v>
      </c>
      <c r="E14" s="11" t="s">
        <v>33</v>
      </c>
      <c r="F14" s="28" t="s">
        <v>34</v>
      </c>
      <c r="G14" s="29"/>
      <c r="H14" s="28" t="s">
        <v>16</v>
      </c>
      <c r="I14" s="11" t="s">
        <v>18</v>
      </c>
      <c r="J14" s="11" t="s">
        <v>35</v>
      </c>
    </row>
    <row r="15" s="4" customFormat="1" ht="19.5" customHeight="1" spans="1:10">
      <c r="A15" s="11"/>
      <c r="B15" s="30" t="s">
        <v>36</v>
      </c>
      <c r="C15" s="31" t="s">
        <v>37</v>
      </c>
      <c r="D15" s="32" t="s">
        <v>38</v>
      </c>
      <c r="E15" s="33" t="s">
        <v>39</v>
      </c>
      <c r="F15" s="34" t="s">
        <v>39</v>
      </c>
      <c r="G15" s="35"/>
      <c r="H15" s="36">
        <v>2</v>
      </c>
      <c r="I15" s="36">
        <v>2</v>
      </c>
      <c r="J15" s="11"/>
    </row>
    <row r="16" s="4" customFormat="1" ht="19.5" customHeight="1" spans="1:10">
      <c r="A16" s="11"/>
      <c r="B16" s="37"/>
      <c r="C16" s="38"/>
      <c r="D16" s="32" t="s">
        <v>40</v>
      </c>
      <c r="E16" s="33" t="s">
        <v>41</v>
      </c>
      <c r="F16" s="34" t="s">
        <v>41</v>
      </c>
      <c r="G16" s="35"/>
      <c r="H16" s="36">
        <v>2</v>
      </c>
      <c r="I16" s="36">
        <v>2</v>
      </c>
      <c r="J16" s="11"/>
    </row>
    <row r="17" s="4" customFormat="1" ht="29.5" customHeight="1" spans="1:10">
      <c r="A17" s="11"/>
      <c r="B17" s="37"/>
      <c r="C17" s="38"/>
      <c r="D17" s="32" t="s">
        <v>42</v>
      </c>
      <c r="E17" s="33" t="s">
        <v>41</v>
      </c>
      <c r="F17" s="34" t="s">
        <v>41</v>
      </c>
      <c r="G17" s="35"/>
      <c r="H17" s="36">
        <v>2</v>
      </c>
      <c r="I17" s="36">
        <v>2</v>
      </c>
      <c r="J17" s="11"/>
    </row>
    <row r="18" s="4" customFormat="1" ht="19.5" customHeight="1" spans="1:10">
      <c r="A18" s="11"/>
      <c r="B18" s="37"/>
      <c r="C18" s="38"/>
      <c r="D18" s="32" t="s">
        <v>43</v>
      </c>
      <c r="E18" s="33" t="s">
        <v>39</v>
      </c>
      <c r="F18" s="34" t="s">
        <v>39</v>
      </c>
      <c r="G18" s="35"/>
      <c r="H18" s="36">
        <v>2</v>
      </c>
      <c r="I18" s="36">
        <v>2</v>
      </c>
      <c r="J18" s="11"/>
    </row>
    <row r="19" s="4" customFormat="1" ht="32" customHeight="1" spans="1:10">
      <c r="A19" s="11"/>
      <c r="B19" s="37"/>
      <c r="C19" s="38"/>
      <c r="D19" s="32" t="s">
        <v>44</v>
      </c>
      <c r="E19" s="33" t="s">
        <v>39</v>
      </c>
      <c r="F19" s="34" t="s">
        <v>39</v>
      </c>
      <c r="G19" s="35"/>
      <c r="H19" s="36">
        <v>2</v>
      </c>
      <c r="I19" s="36">
        <v>2</v>
      </c>
      <c r="J19" s="11"/>
    </row>
    <row r="20" s="4" customFormat="1" ht="19.5" customHeight="1" spans="1:10">
      <c r="A20" s="11"/>
      <c r="B20" s="37"/>
      <c r="C20" s="38"/>
      <c r="D20" s="32" t="s">
        <v>45</v>
      </c>
      <c r="E20" s="33" t="s">
        <v>39</v>
      </c>
      <c r="F20" s="34" t="s">
        <v>39</v>
      </c>
      <c r="G20" s="35"/>
      <c r="H20" s="36">
        <v>2</v>
      </c>
      <c r="I20" s="36">
        <v>2</v>
      </c>
      <c r="J20" s="11"/>
    </row>
    <row r="21" s="4" customFormat="1" ht="19.5" customHeight="1" spans="1:10">
      <c r="A21" s="11"/>
      <c r="B21" s="37"/>
      <c r="C21" s="39"/>
      <c r="D21" s="32" t="s">
        <v>46</v>
      </c>
      <c r="E21" s="33" t="s">
        <v>47</v>
      </c>
      <c r="F21" s="34" t="s">
        <v>47</v>
      </c>
      <c r="G21" s="35"/>
      <c r="H21" s="36">
        <v>2</v>
      </c>
      <c r="I21" s="36">
        <v>2</v>
      </c>
      <c r="J21" s="11"/>
    </row>
    <row r="22" s="4" customFormat="1" ht="34.5" customHeight="1" spans="1:10">
      <c r="A22" s="11"/>
      <c r="B22" s="37"/>
      <c r="C22" s="31" t="s">
        <v>48</v>
      </c>
      <c r="D22" s="32" t="s">
        <v>49</v>
      </c>
      <c r="E22" s="40" t="s">
        <v>50</v>
      </c>
      <c r="F22" s="41">
        <v>1</v>
      </c>
      <c r="G22" s="35"/>
      <c r="H22" s="36">
        <v>10</v>
      </c>
      <c r="I22" s="36">
        <v>10</v>
      </c>
      <c r="J22" s="11"/>
    </row>
    <row r="23" s="4" customFormat="1" ht="31" customHeight="1" spans="1:10">
      <c r="A23" s="11"/>
      <c r="B23" s="37"/>
      <c r="C23" s="31" t="s">
        <v>51</v>
      </c>
      <c r="D23" s="32" t="s">
        <v>52</v>
      </c>
      <c r="E23" s="33" t="s">
        <v>53</v>
      </c>
      <c r="F23" s="34" t="s">
        <v>54</v>
      </c>
      <c r="G23" s="35"/>
      <c r="H23" s="36">
        <v>10</v>
      </c>
      <c r="I23" s="36">
        <v>10</v>
      </c>
      <c r="J23" s="11"/>
    </row>
    <row r="24" s="4" customFormat="1" ht="19.5" customHeight="1" spans="1:10">
      <c r="A24" s="11"/>
      <c r="B24" s="37"/>
      <c r="C24" s="31" t="s">
        <v>55</v>
      </c>
      <c r="D24" s="42" t="s">
        <v>56</v>
      </c>
      <c r="E24" s="43" t="s">
        <v>57</v>
      </c>
      <c r="F24" s="44" t="s">
        <v>57</v>
      </c>
      <c r="G24" s="45"/>
      <c r="H24" s="36">
        <v>2</v>
      </c>
      <c r="I24" s="36">
        <v>2</v>
      </c>
      <c r="J24" s="11"/>
    </row>
    <row r="25" s="4" customFormat="1" ht="19.5" customHeight="1" spans="1:10">
      <c r="A25" s="11"/>
      <c r="B25" s="37"/>
      <c r="C25" s="38"/>
      <c r="D25" s="42" t="s">
        <v>58</v>
      </c>
      <c r="E25" s="43" t="s">
        <v>59</v>
      </c>
      <c r="F25" s="44" t="s">
        <v>59</v>
      </c>
      <c r="G25" s="45"/>
      <c r="H25" s="36">
        <v>2</v>
      </c>
      <c r="I25" s="36">
        <v>2</v>
      </c>
      <c r="J25" s="11"/>
    </row>
    <row r="26" s="4" customFormat="1" ht="19.5" customHeight="1" spans="1:10">
      <c r="A26" s="11"/>
      <c r="B26" s="37"/>
      <c r="C26" s="38"/>
      <c r="D26" s="42" t="s">
        <v>60</v>
      </c>
      <c r="E26" s="43" t="s">
        <v>61</v>
      </c>
      <c r="F26" s="44" t="s">
        <v>61</v>
      </c>
      <c r="G26" s="45"/>
      <c r="H26" s="36">
        <v>2</v>
      </c>
      <c r="I26" s="36">
        <v>2</v>
      </c>
      <c r="J26" s="11"/>
    </row>
    <row r="27" s="4" customFormat="1" ht="19.5" customHeight="1" spans="1:10">
      <c r="A27" s="11"/>
      <c r="B27" s="37"/>
      <c r="C27" s="38"/>
      <c r="D27" s="42" t="s">
        <v>62</v>
      </c>
      <c r="E27" s="43" t="s">
        <v>63</v>
      </c>
      <c r="F27" s="44" t="s">
        <v>63</v>
      </c>
      <c r="G27" s="45"/>
      <c r="H27" s="36">
        <v>2</v>
      </c>
      <c r="I27" s="36">
        <v>2</v>
      </c>
      <c r="J27" s="11"/>
    </row>
    <row r="28" s="4" customFormat="1" ht="19.5" customHeight="1" spans="1:10">
      <c r="A28" s="11"/>
      <c r="B28" s="37"/>
      <c r="C28" s="38"/>
      <c r="D28" s="42" t="s">
        <v>64</v>
      </c>
      <c r="E28" s="43" t="s">
        <v>65</v>
      </c>
      <c r="F28" s="44" t="s">
        <v>65</v>
      </c>
      <c r="G28" s="45"/>
      <c r="H28" s="36">
        <v>2</v>
      </c>
      <c r="I28" s="36">
        <v>2</v>
      </c>
      <c r="J28" s="11"/>
    </row>
    <row r="29" s="4" customFormat="1" ht="19.5" customHeight="1" spans="1:10">
      <c r="A29" s="11"/>
      <c r="B29" s="37"/>
      <c r="C29" s="38"/>
      <c r="D29" s="42" t="s">
        <v>66</v>
      </c>
      <c r="E29" s="43" t="s">
        <v>67</v>
      </c>
      <c r="F29" s="44" t="s">
        <v>67</v>
      </c>
      <c r="G29" s="45"/>
      <c r="H29" s="36">
        <v>2</v>
      </c>
      <c r="I29" s="36">
        <v>2</v>
      </c>
      <c r="J29" s="11"/>
    </row>
    <row r="30" s="4" customFormat="1" ht="19.5" customHeight="1" spans="1:10">
      <c r="A30" s="11"/>
      <c r="B30" s="37"/>
      <c r="C30" s="38"/>
      <c r="D30" s="42" t="s">
        <v>68</v>
      </c>
      <c r="E30" s="43" t="s">
        <v>67</v>
      </c>
      <c r="F30" s="44" t="s">
        <v>67</v>
      </c>
      <c r="G30" s="45"/>
      <c r="H30" s="36">
        <v>2</v>
      </c>
      <c r="I30" s="36">
        <v>2</v>
      </c>
      <c r="J30" s="11"/>
    </row>
    <row r="31" s="4" customFormat="1" ht="19.5" customHeight="1" spans="1:10">
      <c r="A31" s="11"/>
      <c r="B31" s="46"/>
      <c r="C31" s="39"/>
      <c r="D31" s="42" t="s">
        <v>69</v>
      </c>
      <c r="E31" s="43" t="s">
        <v>67</v>
      </c>
      <c r="F31" s="44" t="s">
        <v>67</v>
      </c>
      <c r="G31" s="45"/>
      <c r="H31" s="36">
        <v>2</v>
      </c>
      <c r="I31" s="36">
        <v>2</v>
      </c>
      <c r="J31" s="11"/>
    </row>
    <row r="32" s="4" customFormat="1" ht="19.5" customHeight="1" spans="1:10">
      <c r="A32" s="11"/>
      <c r="B32" s="30" t="s">
        <v>70</v>
      </c>
      <c r="C32" s="31" t="s">
        <v>71</v>
      </c>
      <c r="D32" s="32" t="s">
        <v>72</v>
      </c>
      <c r="E32" s="33" t="s">
        <v>73</v>
      </c>
      <c r="F32" s="41">
        <v>1</v>
      </c>
      <c r="G32" s="35"/>
      <c r="H32" s="47">
        <v>7</v>
      </c>
      <c r="I32" s="47">
        <v>7</v>
      </c>
      <c r="J32" s="11"/>
    </row>
    <row r="33" s="4" customFormat="1" ht="19.5" customHeight="1" spans="1:10">
      <c r="A33" s="11"/>
      <c r="B33" s="37"/>
      <c r="C33" s="39"/>
      <c r="D33" s="32" t="s">
        <v>74</v>
      </c>
      <c r="E33" s="33" t="s">
        <v>73</v>
      </c>
      <c r="F33" s="41">
        <v>1</v>
      </c>
      <c r="G33" s="35"/>
      <c r="H33" s="47">
        <v>8</v>
      </c>
      <c r="I33" s="47">
        <v>8</v>
      </c>
      <c r="J33" s="11"/>
    </row>
    <row r="34" s="4" customFormat="1" ht="26.5" customHeight="1" spans="1:10">
      <c r="A34" s="11"/>
      <c r="B34" s="37"/>
      <c r="C34" s="31" t="s">
        <v>75</v>
      </c>
      <c r="D34" s="32" t="s">
        <v>76</v>
      </c>
      <c r="E34" s="33" t="s">
        <v>73</v>
      </c>
      <c r="F34" s="41">
        <v>1</v>
      </c>
      <c r="G34" s="35"/>
      <c r="H34" s="47">
        <v>7</v>
      </c>
      <c r="I34" s="47">
        <v>7</v>
      </c>
      <c r="J34" s="11"/>
    </row>
    <row r="35" s="4" customFormat="1" ht="69" customHeight="1" spans="1:10">
      <c r="A35" s="11"/>
      <c r="B35" s="46"/>
      <c r="C35" s="39"/>
      <c r="D35" s="32" t="s">
        <v>77</v>
      </c>
      <c r="E35" s="33" t="s">
        <v>78</v>
      </c>
      <c r="F35" s="34" t="s">
        <v>79</v>
      </c>
      <c r="G35" s="35"/>
      <c r="H35" s="47">
        <v>8</v>
      </c>
      <c r="I35" s="47">
        <v>6</v>
      </c>
      <c r="J35" s="11" t="s">
        <v>80</v>
      </c>
    </row>
    <row r="36" s="4" customFormat="1" ht="54" customHeight="1" spans="1:10">
      <c r="A36" s="11"/>
      <c r="B36" s="30" t="s">
        <v>81</v>
      </c>
      <c r="C36" s="30" t="s">
        <v>82</v>
      </c>
      <c r="D36" s="32" t="s">
        <v>83</v>
      </c>
      <c r="E36" s="33" t="s">
        <v>84</v>
      </c>
      <c r="F36" s="41">
        <v>1</v>
      </c>
      <c r="G36" s="35"/>
      <c r="H36" s="47">
        <v>10</v>
      </c>
      <c r="I36" s="47">
        <v>10</v>
      </c>
      <c r="J36" s="11"/>
    </row>
    <row r="37" s="4" customFormat="1" ht="21" customHeight="1" spans="1:10">
      <c r="A37" s="48" t="s">
        <v>85</v>
      </c>
      <c r="B37" s="48"/>
      <c r="C37" s="48"/>
      <c r="D37" s="48"/>
      <c r="E37" s="48"/>
      <c r="F37" s="48"/>
      <c r="G37" s="48"/>
      <c r="H37" s="49">
        <f>SUM(H15:H36)+H8</f>
        <v>100</v>
      </c>
      <c r="I37" s="49">
        <f>SUM(I15:I36)+J8</f>
        <v>98</v>
      </c>
      <c r="J37" s="55" t="s">
        <v>22</v>
      </c>
    </row>
    <row r="38" ht="120" customHeight="1" spans="1:10">
      <c r="A38" s="50" t="s">
        <v>86</v>
      </c>
      <c r="B38" s="50"/>
      <c r="C38" s="50"/>
      <c r="D38" s="50"/>
      <c r="E38" s="51"/>
      <c r="F38" s="51"/>
      <c r="G38" s="50"/>
      <c r="H38" s="50"/>
      <c r="I38" s="51"/>
      <c r="J38" s="50"/>
    </row>
  </sheetData>
  <mergeCells count="51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G37"/>
    <mergeCell ref="A38:J38"/>
    <mergeCell ref="A12:A13"/>
    <mergeCell ref="A14:A36"/>
    <mergeCell ref="B15:B31"/>
    <mergeCell ref="B32:B35"/>
    <mergeCell ref="C15:C21"/>
    <mergeCell ref="C24:C31"/>
    <mergeCell ref="C32:C33"/>
    <mergeCell ref="C34:C35"/>
    <mergeCell ref="A7:C11"/>
  </mergeCells>
  <printOptions horizontalCentered="1"/>
  <pageMargins left="0.590277777777778" right="0.393055555555556" top="0.590277777777778" bottom="0.590277777777778" header="0.314583333333333" footer="0.393055555555556"/>
  <pageSetup paperSize="9" scale="6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办公家具购置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dcterms:modified xsi:type="dcterms:W3CDTF">2023-05-23T08:45:35Z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18D77E007F10495382357D7E756E25D1_12</vt:lpwstr>
  </property>
</Properties>
</file>