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<sst xmlns="http://schemas.openxmlformats.org/spreadsheetml/2006/main" count="99" uniqueCount="79">
  <si>
    <t>项目支出绩效自评表</t>
  </si>
  <si>
    <t>（2022年度）</t>
  </si>
  <si>
    <t>项目名称</t>
  </si>
  <si>
    <t>教学数字资源库建设采购项目</t>
  </si>
  <si>
    <t>主管部门</t>
  </si>
  <si>
    <t>北京市粮食和物资储备局</t>
  </si>
  <si>
    <t>实施单位</t>
  </si>
  <si>
    <t>北京市经济管理学校</t>
  </si>
  <si>
    <t>项目负责人</t>
  </si>
  <si>
    <t>鞠纯杰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</si>
  <si>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</si>
  <si>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</si>
  <si>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</si>
  <si>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</si>
  <si>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</si>
  <si>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</si>
  <si>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</si>
  <si>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</si>
  <si>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</si>
  <si>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</si>
  <si>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</si>
  <si>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</si>
  <si>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</si>
  <si>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</si>
  <si>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</si>
  <si>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</si>
  <si>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本项目的实施，学校将开发出“一站式”资源集成整合与个性化主动知识服务的教学数字资源库，不仅为学校教学科研提供内容广博、形式丰富的信息资源，可以面向校企合作的企业方向开展科情、舆情、商情方面的资讯主动推送服务，为学校、企业提供便捷高效的信息资源保障，并通过知识服务系统建立学校与企业之间科研、生产信息交流的平台，从而拓宽校企合作的途径；并将为学校“双证融通”提供有力的数据支持，为学校师生职业技能培训，职业技能等级认证提供有力的支撑，也将成为解决学校学生更好就业的有力辅助工具。</t>
  </si>
  <si>
    <t>项目总体运行良好，实现了第一年项目预期运行目标，开发出教学数字资源库、科研人事论文诚信档案管理系统，以及教学数字资源库资源7类，均验收合格，通过开展项目，教学上产生了良好的效果，保障了教师们期望的科研资源调用，专业研究等，受到了老师们的欢迎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</si>
  <si>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</si>
  <si>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</si>
  <si>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</si>
  <si>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</si>
  <si>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</si>
  <si>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</si>
  <si>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</si>
  <si>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（60分）</t>
  </si>
  <si>
    <t>数量指标
（20分）</t>
  </si>
  <si>
    <t xml:space="preserve">教学数字资源库 1套 </t>
  </si>
  <si>
    <t>1套</t>
  </si>
  <si>
    <t>科研人事论文诚信档案管理系统 1套</t>
  </si>
  <si>
    <t>教学数字资源库资源类别量</t>
  </si>
  <si>
    <t>≥7类</t>
  </si>
  <si>
    <t>7类</t>
  </si>
  <si>
    <t>质量指标
（10分）</t>
  </si>
  <si>
    <t>系统验收合格率</t>
  </si>
  <si>
    <t>≥100%</t>
  </si>
  <si>
    <t>时效指标
（20分）</t>
  </si>
  <si>
    <r>
      <rPr>
        <sz val="9"/>
        <rFont val="宋体"/>
        <charset val="134"/>
      </rPr>
      <t>项目验收时效</t>
    </r>
  </si>
  <si>
    <t>≤5月</t>
  </si>
  <si>
    <t>项目完成验收2022年9月</t>
  </si>
  <si>
    <t>项目完成验收 2022年4月下旬</t>
  </si>
  <si>
    <t>因疫情验收延迟</t>
  </si>
  <si>
    <r>
      <rPr>
        <sz val="9"/>
        <rFont val="宋体"/>
        <charset val="134"/>
      </rPr>
      <t>针对老师及学生培训时效</t>
    </r>
  </si>
  <si>
    <t xml:space="preserve"> 2022年7月针对老师进行培训</t>
  </si>
  <si>
    <t xml:space="preserve"> 2022年4月上旬针对老师及学生进行培训</t>
  </si>
  <si>
    <t>因疫情培训延迟</t>
  </si>
  <si>
    <r>
      <rPr>
        <sz val="9"/>
        <rFont val="宋体"/>
        <charset val="134"/>
      </rPr>
      <t>数字文献资源建设时效</t>
    </r>
  </si>
  <si>
    <t>2022年4月-6月数字文献资源建设</t>
  </si>
  <si>
    <t>2022年5月数字文献资源建设</t>
  </si>
  <si>
    <t>因为疫情停工有所延迟</t>
  </si>
  <si>
    <t>成本指标
（ 10分）</t>
  </si>
  <si>
    <t>本年项目实施成本</t>
  </si>
  <si>
    <t>≤48.83万元</t>
  </si>
  <si>
    <t>实际支出48.83万元</t>
  </si>
  <si>
    <t>效
益
指
标
（20分）</t>
  </si>
  <si>
    <t>社会效益指标
（10分）</t>
  </si>
  <si>
    <t xml:space="preserve">数据共享率 </t>
  </si>
  <si>
    <t>100%</t>
  </si>
  <si>
    <t>可持续影响指标
（ 10分）</t>
  </si>
  <si>
    <t xml:space="preserve">系统正常使用年限 </t>
  </si>
  <si>
    <t>≥2年</t>
  </si>
  <si>
    <t>预计正常使用2年以上</t>
  </si>
  <si>
    <t>项目处在使用年限2年期内，影响指标尚不能完整统计</t>
  </si>
  <si>
    <t>满意度指标
（10分）</t>
  </si>
  <si>
    <t>服务对象满意度指标
（10分）</t>
  </si>
  <si>
    <t xml:space="preserve">教师满意度 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</si>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</sst>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8" applyNumberFormat="1" applyFont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9" fontId="5" fillId="0" borderId="1" xfId="49" applyNumberFormat="1" applyFont="1" applyBorder="1" applyAlignment="1">
      <alignment horizontal="center" vertical="center" wrapText="1"/>
    </xf>
    <xf numFmtId="49" fontId="5" fillId="0" borderId="6" xfId="49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0" borderId="7" xfId="49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8" applyNumberFormat="1" applyFont="1" applyBorder="1" applyAlignment="1">
      <alignment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43" fontId="6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L23" sqref="L23"/>
    </sheetView>
  </sheetViews>
  <sheetFormatPr defaultColWidth="9" defaultRowHeight="14"/>
  <cols>
    <col min="1" max="1" width="4" style="5" customWidth="1"/>
    <col min="2" max="2" width="8.78181818181818" style="5" customWidth="1"/>
    <col min="3" max="3" width="13.4454545454545" style="5" customWidth="1"/>
    <col min="4" max="4" width="19.4454545454545" style="5" customWidth="1"/>
    <col min="5" max="5" width="9.78181818181818" style="6" customWidth="1"/>
    <col min="6" max="6" width="9.66363636363636" style="6" customWidth="1"/>
    <col min="7" max="7" width="10.8818181818182" style="5" customWidth="1"/>
    <col min="8" max="8" width="9.33636363636364" style="5" customWidth="1"/>
    <col min="9" max="9" width="9.33636363636364" style="6" customWidth="1"/>
    <col min="10" max="10" width="14.2181818181818" style="5" customWidth="1"/>
  </cols>
  <sheetData>
    <row r="1" ht="2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13439239060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48.83</v>
      </c>
      <c r="F7" s="12">
        <v>48.83</v>
      </c>
      <c r="G7" s="13">
        <v>48.83</v>
      </c>
      <c r="H7" s="14">
        <v>10</v>
      </c>
      <c r="I7" s="41">
        <f>G7/F7</f>
        <v>1</v>
      </c>
      <c r="J7" s="14">
        <f>H7*I7</f>
        <v>10</v>
      </c>
    </row>
    <row r="8" ht="17.25" customHeight="1" spans="1:10">
      <c r="A8" s="9"/>
      <c r="B8" s="9"/>
      <c r="C8" s="9"/>
      <c r="D8" s="15" t="s">
        <v>19</v>
      </c>
      <c r="E8" s="11">
        <v>48.83</v>
      </c>
      <c r="F8" s="12">
        <v>48.83</v>
      </c>
      <c r="G8" s="13">
        <v>48.83</v>
      </c>
      <c r="H8" s="14">
        <v>10</v>
      </c>
      <c r="I8" s="41">
        <f t="shared" ref="I8:I10" si="0">G8/F8</f>
        <v>1</v>
      </c>
      <c r="J8" s="14">
        <f>H8*I8</f>
        <v>10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5" t="s">
        <v>22</v>
      </c>
      <c r="E10" s="17" t="s">
        <v>21</v>
      </c>
      <c r="F10" s="17" t="s">
        <v>21</v>
      </c>
      <c r="G10" s="17" t="s">
        <v>21</v>
      </c>
      <c r="H10" s="17" t="s">
        <v>21</v>
      </c>
      <c r="I10" s="17" t="s">
        <v>21</v>
      </c>
      <c r="J10" s="42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25" customHeight="1" spans="1:10">
      <c r="A12" s="18"/>
      <c r="B12" s="19" t="s">
        <v>26</v>
      </c>
      <c r="C12" s="20"/>
      <c r="D12" s="20"/>
      <c r="E12" s="21"/>
      <c r="F12" s="19" t="s">
        <v>27</v>
      </c>
      <c r="G12" s="20"/>
      <c r="H12" s="20"/>
      <c r="I12" s="20"/>
      <c r="J12" s="21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2" t="s">
        <v>33</v>
      </c>
      <c r="G13" s="23"/>
      <c r="H13" s="22" t="s">
        <v>15</v>
      </c>
      <c r="I13" s="9" t="s">
        <v>17</v>
      </c>
      <c r="J13" s="9" t="s">
        <v>34</v>
      </c>
    </row>
    <row r="14" s="4" customFormat="1" ht="19.5" customHeight="1" spans="1:10">
      <c r="A14" s="9"/>
      <c r="B14" s="24" t="s">
        <v>35</v>
      </c>
      <c r="C14" s="25" t="s">
        <v>36</v>
      </c>
      <c r="D14" s="26" t="s">
        <v>37</v>
      </c>
      <c r="E14" s="27" t="s">
        <v>38</v>
      </c>
      <c r="F14" s="22" t="s">
        <v>38</v>
      </c>
      <c r="G14" s="23"/>
      <c r="H14" s="28">
        <v>10</v>
      </c>
      <c r="I14" s="28">
        <v>10</v>
      </c>
      <c r="J14" s="18"/>
    </row>
    <row r="15" s="4" customFormat="1" ht="25.5" customHeight="1" spans="1:10">
      <c r="A15" s="9"/>
      <c r="B15" s="24"/>
      <c r="C15" s="29"/>
      <c r="D15" s="26" t="s">
        <v>39</v>
      </c>
      <c r="E15" s="27" t="s">
        <v>38</v>
      </c>
      <c r="F15" s="22" t="s">
        <v>38</v>
      </c>
      <c r="G15" s="23"/>
      <c r="H15" s="28">
        <v>5</v>
      </c>
      <c r="I15" s="28">
        <v>5</v>
      </c>
      <c r="J15" s="18"/>
    </row>
    <row r="16" s="4" customFormat="1" ht="30" customHeight="1" spans="1:10">
      <c r="A16" s="9"/>
      <c r="B16" s="24"/>
      <c r="C16" s="29"/>
      <c r="D16" s="26" t="s">
        <v>40</v>
      </c>
      <c r="E16" s="27" t="s">
        <v>41</v>
      </c>
      <c r="F16" s="30" t="s">
        <v>42</v>
      </c>
      <c r="G16" s="23"/>
      <c r="H16" s="28">
        <v>5</v>
      </c>
      <c r="I16" s="28">
        <v>5</v>
      </c>
      <c r="J16" s="18"/>
    </row>
    <row r="17" s="4" customFormat="1" ht="30" customHeight="1" spans="1:9">
      <c r="A17" s="9"/>
      <c r="B17" s="24"/>
      <c r="C17" s="25" t="s">
        <v>43</v>
      </c>
      <c r="D17" s="26" t="s">
        <v>44</v>
      </c>
      <c r="E17" s="27" t="s">
        <v>45</v>
      </c>
      <c r="F17" s="30">
        <v>1</v>
      </c>
      <c r="G17" s="23"/>
      <c r="H17" s="28">
        <v>10</v>
      </c>
      <c r="I17" s="28">
        <v>10</v>
      </c>
    </row>
    <row r="18" s="4" customFormat="1" ht="27" customHeight="1" spans="1:10">
      <c r="A18" s="9"/>
      <c r="B18" s="24"/>
      <c r="C18" s="25" t="s">
        <v>46</v>
      </c>
      <c r="D18" s="26" t="s">
        <v>47</v>
      </c>
      <c r="E18" s="27" t="s">
        <v>48</v>
      </c>
      <c r="F18" s="31" t="s">
        <v>49</v>
      </c>
      <c r="G18" s="32" t="s">
        <v>50</v>
      </c>
      <c r="H18" s="28">
        <v>5</v>
      </c>
      <c r="I18" s="28">
        <v>4</v>
      </c>
      <c r="J18" s="9" t="s">
        <v>51</v>
      </c>
    </row>
    <row r="19" s="4" customFormat="1" ht="27" customHeight="1" spans="1:10">
      <c r="A19" s="9"/>
      <c r="B19" s="24"/>
      <c r="C19" s="29"/>
      <c r="D19" s="26" t="s">
        <v>52</v>
      </c>
      <c r="E19" s="27" t="s">
        <v>48</v>
      </c>
      <c r="F19" s="31" t="s">
        <v>53</v>
      </c>
      <c r="G19" s="32" t="s">
        <v>54</v>
      </c>
      <c r="H19" s="28">
        <v>5</v>
      </c>
      <c r="I19" s="28">
        <v>4</v>
      </c>
      <c r="J19" s="24" t="s">
        <v>55</v>
      </c>
    </row>
    <row r="20" s="4" customFormat="1" ht="31" customHeight="1" spans="1:10">
      <c r="A20" s="9"/>
      <c r="B20" s="24"/>
      <c r="C20" s="33"/>
      <c r="D20" s="26" t="s">
        <v>56</v>
      </c>
      <c r="E20" s="27" t="s">
        <v>48</v>
      </c>
      <c r="F20" s="31" t="s">
        <v>57</v>
      </c>
      <c r="G20" s="32" t="s">
        <v>58</v>
      </c>
      <c r="H20" s="28">
        <v>10</v>
      </c>
      <c r="I20" s="28">
        <v>7</v>
      </c>
      <c r="J20" s="9" t="s">
        <v>59</v>
      </c>
    </row>
    <row r="21" s="4" customFormat="1" ht="49" customHeight="1" spans="1:10">
      <c r="A21" s="9"/>
      <c r="B21" s="24"/>
      <c r="C21" s="25" t="s">
        <v>60</v>
      </c>
      <c r="D21" s="26" t="s">
        <v>61</v>
      </c>
      <c r="E21" s="27" t="s">
        <v>62</v>
      </c>
      <c r="F21" s="30" t="s">
        <v>63</v>
      </c>
      <c r="G21" s="23"/>
      <c r="H21" s="28">
        <v>10</v>
      </c>
      <c r="I21" s="28">
        <v>10</v>
      </c>
      <c r="J21" s="9"/>
    </row>
    <row r="22" s="4" customFormat="1" ht="33" customHeight="1" spans="1:10">
      <c r="A22" s="9"/>
      <c r="B22" s="34" t="s">
        <v>64</v>
      </c>
      <c r="C22" s="25" t="s">
        <v>65</v>
      </c>
      <c r="D22" s="26" t="s">
        <v>66</v>
      </c>
      <c r="E22" s="27" t="s">
        <v>67</v>
      </c>
      <c r="F22" s="30">
        <v>1</v>
      </c>
      <c r="G22" s="23"/>
      <c r="H22" s="35">
        <v>10</v>
      </c>
      <c r="I22" s="35">
        <v>10</v>
      </c>
      <c r="J22" s="9"/>
    </row>
    <row r="23" s="4" customFormat="1" ht="60" customHeight="1" spans="1:10">
      <c r="A23" s="9"/>
      <c r="B23" s="34"/>
      <c r="C23" s="25" t="s">
        <v>68</v>
      </c>
      <c r="D23" s="26" t="s">
        <v>69</v>
      </c>
      <c r="E23" s="27" t="s">
        <v>70</v>
      </c>
      <c r="F23" s="30" t="s">
        <v>71</v>
      </c>
      <c r="G23" s="23"/>
      <c r="H23" s="35">
        <v>10</v>
      </c>
      <c r="I23" s="35">
        <v>8</v>
      </c>
      <c r="J23" s="9" t="s">
        <v>72</v>
      </c>
    </row>
    <row r="24" s="4" customFormat="1" ht="54" customHeight="1" spans="1:10">
      <c r="A24" s="9"/>
      <c r="B24" s="36" t="s">
        <v>73</v>
      </c>
      <c r="C24" s="36" t="s">
        <v>74</v>
      </c>
      <c r="D24" s="26" t="s">
        <v>75</v>
      </c>
      <c r="E24" s="27" t="s">
        <v>76</v>
      </c>
      <c r="F24" s="22" t="s">
        <v>76</v>
      </c>
      <c r="G24" s="23"/>
      <c r="H24" s="35">
        <v>10</v>
      </c>
      <c r="I24" s="35">
        <v>10</v>
      </c>
      <c r="J24" s="18"/>
    </row>
    <row r="25" s="4" customFormat="1" ht="21" customHeight="1" spans="1:10">
      <c r="A25" s="37" t="s">
        <v>77</v>
      </c>
      <c r="B25" s="37"/>
      <c r="C25" s="37"/>
      <c r="D25" s="37"/>
      <c r="E25" s="37"/>
      <c r="F25" s="37"/>
      <c r="G25" s="37"/>
      <c r="H25" s="38">
        <f>SUM(H14:H24)+H7</f>
        <v>100</v>
      </c>
      <c r="I25" s="38">
        <f>SUM(I14:I24)+J7</f>
        <v>93</v>
      </c>
      <c r="J25" s="43" t="s">
        <v>21</v>
      </c>
    </row>
    <row r="26" ht="120" customHeight="1" spans="1:10">
      <c r="A26" s="39" t="s">
        <v>78</v>
      </c>
      <c r="B26" s="39"/>
      <c r="C26" s="39"/>
      <c r="D26" s="39"/>
      <c r="E26" s="40"/>
      <c r="F26" s="40"/>
      <c r="G26" s="39"/>
      <c r="H26" s="39"/>
      <c r="I26" s="40"/>
      <c r="J26" s="39"/>
    </row>
  </sheetData>
  <mergeCells count="37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1"/>
    <mergeCell ref="B22:B23"/>
    <mergeCell ref="C14:C16"/>
    <mergeCell ref="C18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658CDB6E1AEC42148E93DD5A8853AD0F_13</vt:lpwstr>
  </property>
</Properties>
</file>