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0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<sst xmlns="http://schemas.openxmlformats.org/spreadsheetml/2006/main" count="96" uniqueCount="80">
  <si>
    <t>项目支出绩效自评表</t>
  </si>
  <si>
    <t>（2022年度）</t>
  </si>
  <si>
    <t>项目名称</t>
  </si>
  <si>
    <t>改善办学条件-基础设施改造-东楼实训楼修缮改造项目</t>
  </si>
  <si>
    <t>主管部门</t>
  </si>
  <si>
    <t>北京市粮食和物资储备局</t>
  </si>
  <si>
    <t>实施单位</t>
  </si>
  <si>
    <t>北京市经济管理学校</t>
  </si>
  <si>
    <t>项目负责人</t>
  </si>
  <si>
    <t>杨明远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</si>
  <si>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</si>
  <si>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</si>
  <si>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</si>
  <si>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</si>
  <si>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</si>
  <si>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</si>
  <si>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</si>
  <si>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</si>
  <si>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</si>
  <si>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</si>
  <si>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</si>
  <si>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</si>
  <si>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</si>
  <si>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</si>
  <si>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</si>
  <si>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</si>
  <si>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对东楼实训楼1至6层楼梯间进行修缮改造，消除安全隐患；对卫生间进行修缮改造，满足学生在校生活正常使用。</t>
  </si>
  <si>
    <t>东楼楼梯间、卫生间修缮改造均已完成，通过项目实施，消除了安全隐患，满足了学生在校生活正常使用。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</si>
  <si>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</si>
  <si>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</si>
  <si>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</si>
  <si>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</si>
  <si>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</si>
  <si>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</si>
  <si>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</si>
  <si>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</si>
  <si>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（15分）</t>
  </si>
  <si>
    <t>室内楼梯间修缮改造工程量</t>
  </si>
  <si>
    <t>6处</t>
  </si>
  <si>
    <t>室内楼梯间6层</t>
  </si>
  <si>
    <t>卫生间修缮改造工程量</t>
  </si>
  <si>
    <t>卫生间4间</t>
  </si>
  <si>
    <t>楼道修缮改造工程量</t>
  </si>
  <si>
    <t>1处</t>
  </si>
  <si>
    <t>楼道1处</t>
  </si>
  <si>
    <t>质量指标
（15分）</t>
  </si>
  <si>
    <t>修缮改造任务完成率</t>
  </si>
  <si>
    <t>≥100%</t>
  </si>
  <si>
    <t>项目验收合格率</t>
  </si>
  <si>
    <t>100%</t>
  </si>
  <si>
    <t>时效指标
（10分）</t>
  </si>
  <si>
    <t>项目验收总结时效</t>
  </si>
  <si>
    <t>≤10月</t>
  </si>
  <si>
    <r>
      <rPr>
        <sz val="9"/>
        <rFont val="宋体"/>
        <charset val="134"/>
      </rPr>
      <t>项目实施建设时效</t>
    </r>
  </si>
  <si>
    <t>≤8月</t>
  </si>
  <si>
    <t>2022年年8月已完成</t>
  </si>
  <si>
    <t>项目招投标时效</t>
  </si>
  <si>
    <t>≤6月</t>
  </si>
  <si>
    <t>2022年6月已完成</t>
  </si>
  <si>
    <t>成本指标
（10分）</t>
  </si>
  <si>
    <r>
      <rPr>
        <sz val="9"/>
        <rFont val="宋体"/>
        <charset val="134"/>
      </rPr>
      <t>项目总成本</t>
    </r>
  </si>
  <si>
    <t>≤60.00万元</t>
  </si>
  <si>
    <t>项目实际支出57.71004万元</t>
  </si>
  <si>
    <t>效
益
指
标
（30分）</t>
  </si>
  <si>
    <t xml:space="preserve">社会效益指标
（ 20分）
</t>
  </si>
  <si>
    <t>为学生提供安全保障，满足学生日常需求，提高履职基础、公务服务能力</t>
  </si>
  <si>
    <t>好</t>
  </si>
  <si>
    <t>较好提升了学生学习环境，为学生提供了生活方便，消除了安全隐患，基本达到预期效益</t>
  </si>
  <si>
    <t>效益资料体现不足，下一步需加强效益资料的收集</t>
  </si>
  <si>
    <t>为构建和谐平安校园奠定良好的基础</t>
  </si>
  <si>
    <t>改项目实施为构建和谐平安校园奠定良好的基础，基本达到预期目标</t>
  </si>
  <si>
    <t>可持续影响指标
（10分）</t>
  </si>
  <si>
    <t>项目建成后可持续使用年限</t>
  </si>
  <si>
    <t>≥5年</t>
  </si>
  <si>
    <t>较好解决了卫生间、楼梯间、楼道等因设施老化，经常维修的问题，改善了学校办学条件</t>
  </si>
  <si>
    <t>满意度指标
（10分）</t>
  </si>
  <si>
    <t>服务对象满意度指标
（10分）</t>
  </si>
  <si>
    <t>师生满意度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</si>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</sst>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00000_ "/>
    <numFmt numFmtId="42" formatCode="_ &quot;￥&quot;* #,##0_ ;_ &quot;￥&quot;* \-#,##0_ ;_ &quot;￥&quot;* &quot;-&quot;_ ;_ @_ "/>
    <numFmt numFmtId="178" formatCode="0.00_);[Red]\(0.00\)"/>
    <numFmt numFmtId="41" formatCode="_ * #,##0_ ;_ * \-#,##0_ ;_ * &quot;-&quot;_ ;_ @_ "/>
    <numFmt numFmtId="43" formatCode="_ * #,##0.00_ ;_ * \-#,##0.00_ ;_ * &quot;-&quot;??_ ;_ @_ "/>
    <numFmt numFmtId="179" formatCode="0_);[Red]\(0\)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3" fillId="13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29" fillId="10" borderId="12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3" fillId="17" borderId="12" applyNumberFormat="false" applyAlignment="false" applyProtection="false">
      <alignment vertical="center"/>
    </xf>
    <xf numFmtId="0" fontId="17" fillId="10" borderId="8" applyNumberFormat="false" applyAlignment="false" applyProtection="false">
      <alignment vertical="center"/>
    </xf>
    <xf numFmtId="0" fontId="31" fillId="30" borderId="14" applyNumberFormat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9" fillId="0" borderId="0"/>
    <xf numFmtId="0" fontId="12" fillId="7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52">
    <xf numFmtId="0" fontId="0" fillId="0" borderId="0" xfId="0"/>
    <xf numFmtId="0" fontId="1" fillId="0" borderId="0" xfId="0" applyFont="true"/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/>
    <xf numFmtId="0" fontId="2" fillId="2" borderId="0" xfId="0" applyFont="true" applyFill="true"/>
    <xf numFmtId="0" fontId="0" fillId="0" borderId="0" xfId="0" applyAlignment="true">
      <alignment vertical="center" wrapText="true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49" fontId="7" fillId="0" borderId="2" xfId="46" applyNumberFormat="true" applyFont="true" applyBorder="true" applyAlignment="true">
      <alignment horizontal="center" vertical="center" wrapText="true"/>
    </xf>
    <xf numFmtId="49" fontId="7" fillId="0" borderId="1" xfId="46" applyNumberFormat="true" applyFont="true" applyBorder="true" applyAlignment="true">
      <alignment horizontal="center" vertical="center" wrapText="true"/>
    </xf>
    <xf numFmtId="49" fontId="7" fillId="0" borderId="3" xfId="46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7" fillId="0" borderId="4" xfId="46" applyNumberFormat="true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49" fontId="7" fillId="2" borderId="2" xfId="46" applyNumberFormat="true" applyFont="true" applyFill="true" applyBorder="true" applyAlignment="true">
      <alignment horizontal="center" vertical="center" wrapText="true"/>
    </xf>
    <xf numFmtId="49" fontId="7" fillId="0" borderId="1" xfId="46" applyNumberFormat="true" applyFont="true" applyBorder="true" applyAlignment="true">
      <alignment horizontal="left" vertical="center" wrapText="true"/>
    </xf>
    <xf numFmtId="49" fontId="7" fillId="2" borderId="3" xfId="46" applyNumberFormat="true" applyFont="true" applyFill="true" applyBorder="true" applyAlignment="true">
      <alignment horizontal="center" vertical="center" wrapText="true"/>
    </xf>
    <xf numFmtId="49" fontId="7" fillId="2" borderId="1" xfId="46" applyNumberFormat="true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 wrapText="true"/>
    </xf>
    <xf numFmtId="177" fontId="7" fillId="0" borderId="1" xfId="12" applyNumberFormat="true" applyFont="true" applyFill="true" applyBorder="true" applyAlignment="true">
      <alignment horizontal="center" vertical="center" wrapText="true"/>
    </xf>
    <xf numFmtId="177" fontId="6" fillId="0" borderId="1" xfId="12" applyNumberFormat="true" applyFont="true" applyFill="true" applyBorder="true" applyAlignment="true">
      <alignment horizontal="center" vertical="center" wrapText="true"/>
    </xf>
    <xf numFmtId="177" fontId="11" fillId="0" borderId="1" xfId="0" applyNumberFormat="true" applyFont="true" applyBorder="true" applyAlignment="true">
      <alignment horizontal="center" vertical="center" wrapText="true"/>
    </xf>
    <xf numFmtId="178" fontId="6" fillId="0" borderId="1" xfId="11" applyNumberFormat="true" applyFont="true" applyBorder="true" applyAlignment="true">
      <alignment horizontal="center" vertical="center" wrapText="true"/>
    </xf>
    <xf numFmtId="179" fontId="6" fillId="0" borderId="1" xfId="11" applyNumberFormat="true" applyFont="true" applyBorder="true" applyAlignment="true">
      <alignment horizontal="center" vertical="center" wrapText="true"/>
    </xf>
    <xf numFmtId="179" fontId="6" fillId="0" borderId="1" xfId="0" applyNumberFormat="true" applyFont="true" applyBorder="true" applyAlignment="true">
      <alignment horizontal="center" vertical="center" wrapText="true"/>
    </xf>
    <xf numFmtId="176" fontId="7" fillId="0" borderId="1" xfId="46" applyNumberFormat="true" applyFont="true" applyBorder="true" applyAlignment="true">
      <alignment horizontal="center" vertical="center" wrapText="true"/>
    </xf>
    <xf numFmtId="9" fontId="6" fillId="0" borderId="1" xfId="0" applyNumberFormat="true" applyFont="true" applyBorder="true" applyAlignment="true">
      <alignment horizontal="center" vertical="center" wrapText="true"/>
    </xf>
    <xf numFmtId="31" fontId="6" fillId="0" borderId="1" xfId="0" applyNumberFormat="true" applyFont="true" applyBorder="true" applyAlignment="true">
      <alignment horizontal="center" vertical="center" wrapText="true"/>
    </xf>
    <xf numFmtId="57" fontId="6" fillId="0" borderId="5" xfId="0" applyNumberFormat="true" applyFont="true" applyBorder="true" applyAlignment="true">
      <alignment horizontal="center" vertical="center" wrapText="true"/>
    </xf>
    <xf numFmtId="57" fontId="6" fillId="0" borderId="6" xfId="0" applyNumberFormat="true" applyFont="true" applyBorder="true" applyAlignment="true">
      <alignment horizontal="center" vertical="center" wrapText="true"/>
    </xf>
    <xf numFmtId="57" fontId="6" fillId="0" borderId="1" xfId="0" applyNumberFormat="true" applyFont="true" applyBorder="true" applyAlignment="true">
      <alignment horizontal="center" vertical="center" wrapText="true"/>
    </xf>
    <xf numFmtId="176" fontId="6" fillId="2" borderId="1" xfId="0" applyNumberFormat="true" applyFont="true" applyFill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176" fontId="9" fillId="0" borderId="1" xfId="0" applyNumberFormat="true" applyFont="true" applyBorder="true" applyAlignment="true">
      <alignment horizontal="center" vertical="center" wrapText="true"/>
    </xf>
    <xf numFmtId="10" fontId="6" fillId="0" borderId="1" xfId="12" applyNumberFormat="true" applyFont="true" applyBorder="true" applyAlignment="true">
      <alignment horizontal="center" vertical="center" wrapText="true"/>
    </xf>
    <xf numFmtId="0" fontId="6" fillId="0" borderId="1" xfId="12" applyNumberFormat="true" applyFont="true" applyFill="true" applyBorder="true" applyAlignment="true" applyProtection="true">
      <alignment horizontal="center" vertical="center" wrapText="true"/>
    </xf>
    <xf numFmtId="0" fontId="6" fillId="2" borderId="2" xfId="0" applyFont="true" applyFill="true" applyBorder="true" applyAlignment="true">
      <alignment horizontal="center" vertical="center" wrapText="true"/>
    </xf>
    <xf numFmtId="0" fontId="6" fillId="2" borderId="3" xfId="0" applyFont="true" applyFill="true" applyBorder="true" applyAlignment="true">
      <alignment horizontal="center" vertical="center" wrapText="true"/>
    </xf>
    <xf numFmtId="0" fontId="6" fillId="2" borderId="4" xfId="0" applyFont="true" applyFill="true" applyBorder="true" applyAlignment="true">
      <alignment horizontal="center" vertical="center" wrapText="true"/>
    </xf>
    <xf numFmtId="43" fontId="9" fillId="0" borderId="1" xfId="12" applyFont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8"/>
  <sheetViews>
    <sheetView tabSelected="1" view="pageBreakPreview" zoomScaleNormal="100" zoomScaleSheetLayoutView="100" workbookViewId="0">
      <selection activeCell="Q5" sqref="Q5"/>
    </sheetView>
  </sheetViews>
  <sheetFormatPr defaultColWidth="9" defaultRowHeight="13.5"/>
  <cols>
    <col min="1" max="1" width="4" style="6" customWidth="true"/>
    <col min="2" max="2" width="8.78333333333333" style="6" customWidth="true"/>
    <col min="3" max="3" width="13.5583333333333" style="6" customWidth="true"/>
    <col min="4" max="4" width="19.5583333333333" style="7" customWidth="true"/>
    <col min="5" max="5" width="14.8833333333333" style="8" customWidth="true"/>
    <col min="6" max="6" width="9.66666666666667" style="9" customWidth="true"/>
    <col min="7" max="7" width="10" style="6" customWidth="true"/>
    <col min="8" max="8" width="9.33333333333333" style="9" customWidth="true"/>
    <col min="9" max="9" width="7.88333333333333" style="9" customWidth="true"/>
    <col min="10" max="10" width="14.2166666666667" style="6" customWidth="true"/>
  </cols>
  <sheetData>
    <row r="1" ht="21" spans="1:10">
      <c r="A1" s="10" t="s">
        <v>0</v>
      </c>
      <c r="B1" s="10"/>
      <c r="C1" s="10"/>
      <c r="D1" s="11"/>
      <c r="E1" s="11"/>
      <c r="F1" s="10"/>
      <c r="G1" s="10"/>
      <c r="H1" s="10"/>
      <c r="I1" s="10"/>
      <c r="J1" s="10"/>
    </row>
    <row r="2" s="1" customFormat="true" ht="17.25" customHeight="true" spans="1:10">
      <c r="A2" s="12" t="s">
        <v>1</v>
      </c>
      <c r="B2" s="12"/>
      <c r="C2" s="12"/>
      <c r="D2" s="13"/>
      <c r="E2" s="13"/>
      <c r="F2" s="12"/>
      <c r="G2" s="12"/>
      <c r="H2" s="12"/>
      <c r="I2" s="12"/>
      <c r="J2" s="12"/>
    </row>
    <row r="3" ht="18.75" customHeight="true" spans="1:10">
      <c r="A3" s="12" t="s">
        <v>2</v>
      </c>
      <c r="B3" s="12"/>
      <c r="C3" s="12"/>
      <c r="D3" s="13" t="s">
        <v>3</v>
      </c>
      <c r="E3" s="13"/>
      <c r="F3" s="12"/>
      <c r="G3" s="12"/>
      <c r="H3" s="12"/>
      <c r="I3" s="12"/>
      <c r="J3" s="12"/>
    </row>
    <row r="4" ht="18.75" customHeight="true" spans="1:10">
      <c r="A4" s="12" t="s">
        <v>4</v>
      </c>
      <c r="B4" s="12"/>
      <c r="C4" s="12"/>
      <c r="D4" s="13" t="s">
        <v>5</v>
      </c>
      <c r="E4" s="13"/>
      <c r="F4" s="12" t="s">
        <v>6</v>
      </c>
      <c r="G4" s="12"/>
      <c r="H4" s="12"/>
      <c r="I4" s="12" t="s">
        <v>7</v>
      </c>
      <c r="J4" s="12"/>
    </row>
    <row r="5" ht="18.75" customHeight="true" spans="1:10">
      <c r="A5" s="12" t="s">
        <v>8</v>
      </c>
      <c r="B5" s="12"/>
      <c r="C5" s="12"/>
      <c r="D5" s="13" t="s">
        <v>9</v>
      </c>
      <c r="E5" s="13"/>
      <c r="F5" s="12" t="s">
        <v>10</v>
      </c>
      <c r="G5" s="12"/>
      <c r="H5" s="12"/>
      <c r="I5" s="12">
        <v>13701114900</v>
      </c>
      <c r="J5" s="12"/>
    </row>
    <row r="6" s="2" customFormat="true" ht="27" customHeight="true" spans="1:10">
      <c r="A6" s="12" t="s">
        <v>11</v>
      </c>
      <c r="B6" s="12"/>
      <c r="C6" s="12"/>
      <c r="D6" s="13"/>
      <c r="E6" s="13" t="s">
        <v>12</v>
      </c>
      <c r="F6" s="12" t="s">
        <v>13</v>
      </c>
      <c r="G6" s="12" t="s">
        <v>14</v>
      </c>
      <c r="H6" s="12" t="s">
        <v>15</v>
      </c>
      <c r="I6" s="12" t="s">
        <v>16</v>
      </c>
      <c r="J6" s="12" t="s">
        <v>17</v>
      </c>
    </row>
    <row r="7" ht="17.25" customHeight="true" spans="1:10">
      <c r="A7" s="12"/>
      <c r="B7" s="12"/>
      <c r="C7" s="12"/>
      <c r="D7" s="14" t="s">
        <v>18</v>
      </c>
      <c r="E7" s="31">
        <v>60</v>
      </c>
      <c r="F7" s="32">
        <v>60</v>
      </c>
      <c r="G7" s="33">
        <v>57.71004</v>
      </c>
      <c r="H7" s="34">
        <v>10</v>
      </c>
      <c r="I7" s="46">
        <f>G7/F7</f>
        <v>0.961834</v>
      </c>
      <c r="J7" s="47">
        <v>9.62</v>
      </c>
    </row>
    <row r="8" ht="17.25" customHeight="true" spans="1:10">
      <c r="A8" s="12"/>
      <c r="B8" s="12"/>
      <c r="C8" s="12"/>
      <c r="D8" s="15" t="s">
        <v>19</v>
      </c>
      <c r="E8" s="31">
        <v>60</v>
      </c>
      <c r="F8" s="32">
        <v>60</v>
      </c>
      <c r="G8" s="33">
        <v>57.71004</v>
      </c>
      <c r="H8" s="34">
        <v>10</v>
      </c>
      <c r="I8" s="46">
        <f t="shared" ref="I8:I10" si="0">G8/F8</f>
        <v>0.961834</v>
      </c>
      <c r="J8" s="47">
        <v>9.62</v>
      </c>
    </row>
    <row r="9" ht="17.25" customHeight="true" spans="1:10">
      <c r="A9" s="12"/>
      <c r="B9" s="12"/>
      <c r="C9" s="12"/>
      <c r="D9" s="15" t="s">
        <v>20</v>
      </c>
      <c r="E9" s="35" t="s">
        <v>21</v>
      </c>
      <c r="F9" s="35" t="s">
        <v>21</v>
      </c>
      <c r="G9" s="35" t="s">
        <v>21</v>
      </c>
      <c r="H9" s="35" t="s">
        <v>21</v>
      </c>
      <c r="I9" s="35" t="s">
        <v>21</v>
      </c>
      <c r="J9" s="35" t="s">
        <v>21</v>
      </c>
    </row>
    <row r="10" ht="17.25" customHeight="true" spans="1:10">
      <c r="A10" s="12"/>
      <c r="B10" s="12"/>
      <c r="C10" s="12"/>
      <c r="D10" s="15" t="s">
        <v>22</v>
      </c>
      <c r="E10" s="35" t="s">
        <v>21</v>
      </c>
      <c r="F10" s="35" t="s">
        <v>21</v>
      </c>
      <c r="G10" s="35" t="s">
        <v>21</v>
      </c>
      <c r="H10" s="36" t="s">
        <v>21</v>
      </c>
      <c r="I10" s="35" t="s">
        <v>21</v>
      </c>
      <c r="J10" s="36" t="s">
        <v>21</v>
      </c>
    </row>
    <row r="11" ht="21" customHeight="true" spans="1:10">
      <c r="A11" s="12" t="s">
        <v>23</v>
      </c>
      <c r="B11" s="12" t="s">
        <v>24</v>
      </c>
      <c r="C11" s="12"/>
      <c r="D11" s="13"/>
      <c r="E11" s="13"/>
      <c r="F11" s="12" t="s">
        <v>25</v>
      </c>
      <c r="G11" s="12"/>
      <c r="H11" s="12"/>
      <c r="I11" s="12"/>
      <c r="J11" s="12"/>
    </row>
    <row r="12" ht="69" customHeight="true" spans="1:10">
      <c r="A12" s="16"/>
      <c r="B12" s="17" t="s">
        <v>26</v>
      </c>
      <c r="C12" s="17"/>
      <c r="D12" s="14"/>
      <c r="E12" s="14"/>
      <c r="F12" s="17" t="s">
        <v>27</v>
      </c>
      <c r="G12" s="17"/>
      <c r="H12" s="12"/>
      <c r="I12" s="17"/>
      <c r="J12" s="17"/>
    </row>
    <row r="13" s="3" customFormat="true" ht="32.25" customHeight="true" spans="1:10">
      <c r="A13" s="12" t="s">
        <v>28</v>
      </c>
      <c r="B13" s="12" t="s">
        <v>29</v>
      </c>
      <c r="C13" s="12" t="s">
        <v>30</v>
      </c>
      <c r="D13" s="13" t="s">
        <v>31</v>
      </c>
      <c r="E13" s="13" t="s">
        <v>32</v>
      </c>
      <c r="F13" s="12" t="s">
        <v>33</v>
      </c>
      <c r="G13" s="12"/>
      <c r="H13" s="12" t="s">
        <v>15</v>
      </c>
      <c r="I13" s="12" t="s">
        <v>17</v>
      </c>
      <c r="J13" s="12" t="s">
        <v>34</v>
      </c>
    </row>
    <row r="14" s="4" customFormat="true" ht="28.05" customHeight="true" spans="1:10">
      <c r="A14" s="12"/>
      <c r="B14" s="12" t="s">
        <v>35</v>
      </c>
      <c r="C14" s="18" t="s">
        <v>36</v>
      </c>
      <c r="D14" s="19" t="s">
        <v>37</v>
      </c>
      <c r="E14" s="19" t="s">
        <v>38</v>
      </c>
      <c r="F14" s="12" t="s">
        <v>39</v>
      </c>
      <c r="G14" s="12"/>
      <c r="H14" s="37">
        <v>5</v>
      </c>
      <c r="I14" s="37">
        <v>5</v>
      </c>
      <c r="J14" s="12"/>
    </row>
    <row r="15" s="4" customFormat="true" ht="19.5" customHeight="true" spans="1:10">
      <c r="A15" s="12"/>
      <c r="B15" s="12"/>
      <c r="C15" s="20"/>
      <c r="D15" s="21" t="s">
        <v>40</v>
      </c>
      <c r="E15" s="21" t="s">
        <v>41</v>
      </c>
      <c r="F15" s="12" t="s">
        <v>41</v>
      </c>
      <c r="G15" s="12"/>
      <c r="H15" s="37">
        <v>5</v>
      </c>
      <c r="I15" s="37">
        <v>5</v>
      </c>
      <c r="J15" s="12"/>
    </row>
    <row r="16" s="4" customFormat="true" ht="19.5" customHeight="true" spans="1:10">
      <c r="A16" s="12"/>
      <c r="B16" s="12"/>
      <c r="C16" s="22"/>
      <c r="D16" s="19" t="s">
        <v>42</v>
      </c>
      <c r="E16" s="19" t="s">
        <v>43</v>
      </c>
      <c r="F16" s="12" t="s">
        <v>44</v>
      </c>
      <c r="G16" s="12"/>
      <c r="H16" s="37">
        <v>5</v>
      </c>
      <c r="I16" s="37">
        <v>5</v>
      </c>
      <c r="J16" s="12"/>
    </row>
    <row r="17" s="4" customFormat="true" ht="19.5" customHeight="true" spans="1:10">
      <c r="A17" s="12"/>
      <c r="B17" s="12"/>
      <c r="C17" s="19" t="s">
        <v>45</v>
      </c>
      <c r="D17" s="13" t="s">
        <v>46</v>
      </c>
      <c r="E17" s="19" t="s">
        <v>47</v>
      </c>
      <c r="F17" s="38">
        <v>1</v>
      </c>
      <c r="G17" s="12"/>
      <c r="H17" s="37">
        <v>7</v>
      </c>
      <c r="I17" s="37">
        <v>7</v>
      </c>
      <c r="J17" s="12"/>
    </row>
    <row r="18" s="4" customFormat="true" ht="19.5" customHeight="true" spans="1:10">
      <c r="A18" s="12"/>
      <c r="B18" s="12"/>
      <c r="C18" s="19"/>
      <c r="D18" s="13" t="s">
        <v>48</v>
      </c>
      <c r="E18" s="19" t="s">
        <v>49</v>
      </c>
      <c r="F18" s="38">
        <v>1</v>
      </c>
      <c r="G18" s="12"/>
      <c r="H18" s="37">
        <v>8</v>
      </c>
      <c r="I18" s="37">
        <v>8</v>
      </c>
      <c r="J18" s="12"/>
    </row>
    <row r="19" s="4" customFormat="true" ht="19.5" customHeight="true" spans="1:10">
      <c r="A19" s="12"/>
      <c r="B19" s="12"/>
      <c r="C19" s="18" t="s">
        <v>50</v>
      </c>
      <c r="D19" s="19" t="s">
        <v>51</v>
      </c>
      <c r="E19" s="19" t="s">
        <v>52</v>
      </c>
      <c r="F19" s="39">
        <v>44826</v>
      </c>
      <c r="G19" s="12"/>
      <c r="H19" s="37">
        <v>3</v>
      </c>
      <c r="I19" s="37">
        <v>3</v>
      </c>
      <c r="J19" s="12"/>
    </row>
    <row r="20" s="4" customFormat="true" ht="27" customHeight="true" spans="1:10">
      <c r="A20" s="12"/>
      <c r="B20" s="12"/>
      <c r="C20" s="20"/>
      <c r="D20" s="23" t="s">
        <v>53</v>
      </c>
      <c r="E20" s="19" t="s">
        <v>54</v>
      </c>
      <c r="F20" s="40" t="s">
        <v>55</v>
      </c>
      <c r="G20" s="41"/>
      <c r="H20" s="37">
        <v>3</v>
      </c>
      <c r="I20" s="37">
        <v>3</v>
      </c>
      <c r="J20" s="12"/>
    </row>
    <row r="21" s="4" customFormat="true" ht="27" customHeight="true" spans="1:10">
      <c r="A21" s="12"/>
      <c r="B21" s="12"/>
      <c r="C21" s="22"/>
      <c r="D21" s="19" t="s">
        <v>56</v>
      </c>
      <c r="E21" s="19" t="s">
        <v>57</v>
      </c>
      <c r="F21" s="42" t="s">
        <v>58</v>
      </c>
      <c r="G21" s="12"/>
      <c r="H21" s="37">
        <v>4</v>
      </c>
      <c r="I21" s="37">
        <v>4</v>
      </c>
      <c r="J21" s="12"/>
    </row>
    <row r="22" s="4" customFormat="true" ht="33" customHeight="true" spans="1:10">
      <c r="A22" s="12"/>
      <c r="B22" s="12"/>
      <c r="C22" s="19" t="s">
        <v>59</v>
      </c>
      <c r="D22" s="23" t="s">
        <v>60</v>
      </c>
      <c r="E22" s="19" t="s">
        <v>61</v>
      </c>
      <c r="F22" s="12" t="s">
        <v>62</v>
      </c>
      <c r="G22" s="12"/>
      <c r="H22" s="37">
        <v>10</v>
      </c>
      <c r="I22" s="37">
        <v>8</v>
      </c>
      <c r="J22" s="12"/>
    </row>
    <row r="23" s="5" customFormat="true" ht="59" customHeight="true" spans="1:10">
      <c r="A23" s="24"/>
      <c r="B23" s="24" t="s">
        <v>63</v>
      </c>
      <c r="C23" s="25" t="s">
        <v>64</v>
      </c>
      <c r="D23" s="26" t="s">
        <v>65</v>
      </c>
      <c r="E23" s="19" t="s">
        <v>66</v>
      </c>
      <c r="F23" s="12" t="s">
        <v>67</v>
      </c>
      <c r="G23" s="12"/>
      <c r="H23" s="43">
        <v>10</v>
      </c>
      <c r="I23" s="43">
        <v>9</v>
      </c>
      <c r="J23" s="48" t="s">
        <v>68</v>
      </c>
    </row>
    <row r="24" s="5" customFormat="true" ht="46" customHeight="true" spans="1:10">
      <c r="A24" s="24"/>
      <c r="B24" s="24"/>
      <c r="C24" s="27"/>
      <c r="D24" s="26" t="s">
        <v>69</v>
      </c>
      <c r="E24" s="19" t="s">
        <v>66</v>
      </c>
      <c r="F24" s="12" t="s">
        <v>70</v>
      </c>
      <c r="G24" s="12"/>
      <c r="H24" s="43">
        <v>10</v>
      </c>
      <c r="I24" s="43">
        <v>9</v>
      </c>
      <c r="J24" s="49"/>
    </row>
    <row r="25" s="5" customFormat="true" ht="55.05" customHeight="true" spans="1:10">
      <c r="A25" s="24"/>
      <c r="B25" s="24"/>
      <c r="C25" s="28" t="s">
        <v>71</v>
      </c>
      <c r="D25" s="26" t="s">
        <v>72</v>
      </c>
      <c r="E25" s="19" t="s">
        <v>73</v>
      </c>
      <c r="F25" s="12" t="s">
        <v>74</v>
      </c>
      <c r="G25" s="12"/>
      <c r="H25" s="43">
        <v>10</v>
      </c>
      <c r="I25" s="43">
        <v>9</v>
      </c>
      <c r="J25" s="50"/>
    </row>
    <row r="26" s="5" customFormat="true" ht="44" customHeight="true" spans="1:10">
      <c r="A26" s="24"/>
      <c r="B26" s="24" t="s">
        <v>75</v>
      </c>
      <c r="C26" s="24" t="s">
        <v>76</v>
      </c>
      <c r="D26" s="26" t="s">
        <v>77</v>
      </c>
      <c r="E26" s="44">
        <v>1</v>
      </c>
      <c r="F26" s="38">
        <v>1</v>
      </c>
      <c r="G26" s="12"/>
      <c r="H26" s="43">
        <v>10</v>
      </c>
      <c r="I26" s="43">
        <v>10</v>
      </c>
      <c r="J26" s="24"/>
    </row>
    <row r="27" s="4" customFormat="true" ht="21" customHeight="true" spans="1:10">
      <c r="A27" s="29" t="s">
        <v>78</v>
      </c>
      <c r="B27" s="29"/>
      <c r="C27" s="29"/>
      <c r="D27" s="30"/>
      <c r="E27" s="30"/>
      <c r="F27" s="29"/>
      <c r="G27" s="29"/>
      <c r="H27" s="45">
        <f>SUM(H14:H26)+H7</f>
        <v>100</v>
      </c>
      <c r="I27" s="45">
        <f>SUM(I14:I26)+J7</f>
        <v>94.62</v>
      </c>
      <c r="J27" s="51" t="s">
        <v>21</v>
      </c>
    </row>
    <row r="28" ht="120" customHeight="true" spans="1:10">
      <c r="A28" s="17" t="s">
        <v>79</v>
      </c>
      <c r="B28" s="17"/>
      <c r="C28" s="17"/>
      <c r="D28" s="14"/>
      <c r="E28" s="13"/>
      <c r="F28" s="12"/>
      <c r="G28" s="17"/>
      <c r="H28" s="12"/>
      <c r="I28" s="12"/>
      <c r="J28" s="17"/>
    </row>
  </sheetData>
  <mergeCells count="42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2"/>
    <mergeCell ref="B23:B25"/>
    <mergeCell ref="C14:C16"/>
    <mergeCell ref="C17:C18"/>
    <mergeCell ref="C19:C21"/>
    <mergeCell ref="C23:C24"/>
    <mergeCell ref="J23:J25"/>
    <mergeCell ref="A6:C10"/>
  </mergeCells>
  <printOptions horizontalCentered="true"/>
  <pageMargins left="0.393055555555556" right="0.393055555555556" top="0.590277777777778" bottom="0.590277777777778" header="0.313888888888889" footer="0.39305555555555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 </cp:lastModifiedBy>
  <dcterms:created xsi:type="dcterms:W3CDTF">2019-04-11T02:20:00Z</dcterms:created>
  <dcterms:modified xsi:type="dcterms:W3CDTF">2023-06-08T20:00:08Z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8D1FD9CC52CE4D13859C0CBD85EFBE08_13</vt:lpwstr>
  </property>
</Properties>
</file>