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项目支出绩效自评表" sheetId="1" r:id="rId1"/>
  </sheets>
  <definedNames>
    <definedName name="_xlnm.Print_Titles" localSheetId="0">项目支出绩效自评表!$13:$13</definedName>
  </definedNames>
  <calcPr calcId="144525"/>
</workbook>
</file>

<file path=xl/sharedStrings.xml><?xml version="1.0" encoding="utf-8"?>
<sst xmlns="http://schemas.openxmlformats.org/spreadsheetml/2006/main" count="128" uniqueCount="94">
  <si>
    <t>项目支出绩效自评表</t>
  </si>
  <si>
    <t>（2022年度）</t>
  </si>
  <si>
    <t>项目名称</t>
  </si>
  <si>
    <t>教育教学-教学联动一体化协同管理中心建设项目</t>
  </si>
  <si>
    <t>主管部门</t>
  </si>
  <si>
    <t>北京市粮食和物资储备局</t>
  </si>
  <si>
    <t>实施单位</t>
  </si>
  <si>
    <t>北京市经济管理学校</t>
  </si>
  <si>
    <t>项目负责人</t>
  </si>
  <si>
    <t>武宏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</si>
  <si>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</si>
  <si>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</si>
  <si>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</si>
  <si>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</si>
  <si>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</si>
  <si>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</si>
  <si>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</si>
  <si>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</si>
  <si>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</si>
  <si>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</si>
  <si>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</si>
  <si>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</si>
  <si>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</si>
  <si>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</si>
  <si>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</si>
  <si>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</si>
  <si>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《职业教育提质培优行动计划（2020-2023年）》文件中明确指出：“要探索分工协作的模块化教学组织方式。主动适应科技革命和产业革命要求，以“信息技术+”升级传统专业，及时发展数字经济催生的新兴专业。鼓励职业学校利用现代信息技术推动人才培养模式改革，满足学生的多样化学习需求，大力推进“互联网+”“智能+”教育新形态，推动教育教学变革创新。”《教育部关于职业院校专业人才培养方案制订与实施工作的指导意见》文件中指出“推进信息技术与教学的有机融合。适应“互联网+职业教育”新要求，全面提升教师信息技术应用能力，推动大数据、人工智能、虚拟现实等现代信息技术在教育教学中的广泛应用，积极推动教师角色的转变和教育理念、教学观念、教学内容、教学方法以及教学评价等方面的改革。”教学联动一体化协同管理中心建设项目基于“业务协同”和“智慧联动”来实现数字化教学管理。围绕教育教学管理工作，实现排课任务、教务数据管理、任务单及调代处理、资源存储数据处理、巡查管理、学生成绩管理、教评管理等功能，做到各项工作数据互相联动、建立数字教育资源共建共享机制，创新教育业态，有效提升教学管理效率，通过实施分工协作的模块化教学组织方式，促进“三教”改革和课堂革命的实施，加强课堂教学管理和督导，规范教学秩序，打造优质课堂，推动教育教学变革创新。从而在在治理体系上强化改革，优化机制；在办学特色上凝聚优势，形成品牌。</t>
  </si>
  <si>
    <t xml:space="preserve">  教学联动一体化协同管理中心建设项目基于“业务协同”和“智慧联动”来实现数字化教学管理。围绕教育教学管理工作，实现排课任务、教务数据管理、任务单及调代处理、资源存储数据处理、巡查管理、学生成绩管理、教评管理等功能，做到各项工作数据互相联动、建立数字教育资源共建共享机制，创新教育业态，有效提升教学管理效率，通过实施分工协作的模块化教学组织方式，促进“三教”改革和课堂革命的实施，加强课堂教学管理和督导，规范教学秩序，打造优质课堂，推动教育教学变革创新。从而在在治理体系上强化改革，优化机制；在办学特色上凝聚优势，形成品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</si>
  <si>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</si>
  <si>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</si>
  <si>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</si>
  <si>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</si>
  <si>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</si>
  <si>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</si>
  <si>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</si>
  <si>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</si>
  <si>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 20分）</t>
  </si>
  <si>
    <t>教务教学管理软件</t>
  </si>
  <si>
    <t>1套</t>
  </si>
  <si>
    <t>教材统计及数字教材资源管理软件</t>
  </si>
  <si>
    <t>单点认证数据对接服务</t>
  </si>
  <si>
    <t>1项</t>
  </si>
  <si>
    <t>数据模型搭建及数据建设服务</t>
  </si>
  <si>
    <t>资源管理及技术运维服务</t>
  </si>
  <si>
    <t>质量指标
（ 16分）</t>
  </si>
  <si>
    <t>教务教学管理软件合格率</t>
  </si>
  <si>
    <t>≥100%</t>
  </si>
  <si>
    <t>教材统计及数字教材资源管理软件合格率</t>
  </si>
  <si>
    <t>单点认证数据对接服务合格率</t>
  </si>
  <si>
    <t>数据模型搭建及数据建设服务合格率</t>
  </si>
  <si>
    <t>资源管理及技术运维服务合格率</t>
  </si>
  <si>
    <t>时效指标
（ 9分）</t>
  </si>
  <si>
    <t>项目招投标工作时效</t>
  </si>
  <si>
    <t>≤4月</t>
  </si>
  <si>
    <t>2022年5月-6月</t>
  </si>
  <si>
    <t>疫情影响，招投标工作稍有延后</t>
  </si>
  <si>
    <t>项目建设实施工作时效</t>
  </si>
  <si>
    <t>≤9月</t>
  </si>
  <si>
    <t>2022年6月-9月</t>
  </si>
  <si>
    <t>项目验收工作时效</t>
  </si>
  <si>
    <t>≤10月</t>
  </si>
  <si>
    <t>疫情影响，2022年10-11月期间外来人员暂停入校，验收延后</t>
  </si>
  <si>
    <t>成本指标
（ 5分）</t>
  </si>
  <si>
    <t>项目总成本</t>
  </si>
  <si>
    <t>≤100万元</t>
  </si>
  <si>
    <t>实际支出99.55万元</t>
  </si>
  <si>
    <t>效
益
指
标
（30分）</t>
  </si>
  <si>
    <t xml:space="preserve">社会效益指标
（ 15分）
</t>
  </si>
  <si>
    <t>减少了在日常教学过程中所投入的人力、物力、财力，从而减少教育教学中的运营成本；每年至少服务120名老师、800名学生</t>
  </si>
  <si>
    <t>优</t>
  </si>
  <si>
    <t>通过项目实施减少了在日常教学过程中所投入的人力、物力、财力，从而减少教育教学中的运营成本；每年至少服务120名老师、800名学生，达到预期效益</t>
  </si>
  <si>
    <t>促进“三教”改革和课堂革命的实施，推动教育教学变革创新</t>
  </si>
  <si>
    <t>通过项目实施促进了“三教”改革和课堂革命的实施，推动教育教学变革创新，基本达到预期效益</t>
  </si>
  <si>
    <t>有效推动教育教学变革创新，部分使用功能还有一定优化空间</t>
  </si>
  <si>
    <t>在办学特色上凝聚优势，形成品牌，对同类院校形成示范引领作用</t>
  </si>
  <si>
    <t>在办学特色上凝聚优势，形成品牌，对同类院校形成示范引领作用，基本达到预期效益</t>
  </si>
  <si>
    <t>还未广泛推广，示范引领作用还不显著，需加强推广工作</t>
  </si>
  <si>
    <t>生态效益指标
（ 5分）</t>
  </si>
  <si>
    <t>无纸化办公教学，减少资源浪费，对生态环境效益产生积极性影响</t>
  </si>
  <si>
    <t>无纸化办公教学减少了资源浪费，对生态环境效益产生积极性影响</t>
  </si>
  <si>
    <t>可持续影响指标
（ 10分）</t>
  </si>
  <si>
    <t>系统可持续投入教学使用年限</t>
  </si>
  <si>
    <t>≥5年</t>
  </si>
  <si>
    <t>系统可持续投入教学使用年限预计超过5年</t>
  </si>
  <si>
    <t>提升学校招生影响力年限</t>
  </si>
  <si>
    <t>提升学校招生影响力预计超过5年</t>
  </si>
  <si>
    <t>满意度指标
（10分）</t>
  </si>
  <si>
    <t>服务对象满意度指标
（10分）</t>
  </si>
  <si>
    <t>学生对本项目工作或提供服务的满意度</t>
  </si>
  <si>
    <t>≥96%</t>
  </si>
  <si>
    <t>需开展对应人群更广泛的满意度调查</t>
  </si>
  <si>
    <t>教师对本项目工作或提供服务的满意度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</si>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</sst>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  <numFmt numFmtId="179" formatCode="0.00_ 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8" applyNumberFormat="1" applyFont="1" applyBorder="1" applyAlignment="1">
      <alignment horizontal="center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1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178" fontId="6" fillId="0" borderId="1" xfId="11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179" fontId="3" fillId="2" borderId="2" xfId="5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0" borderId="1" xfId="49" applyNumberFormat="1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7" fillId="0" borderId="5" xfId="49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7" fillId="0" borderId="7" xfId="49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0" fontId="6" fillId="0" borderId="1" xfId="8" applyNumberFormat="1" applyFont="1" applyBorder="1" applyAlignment="1">
      <alignment vertical="center" wrapText="1"/>
    </xf>
    <xf numFmtId="179" fontId="6" fillId="0" borderId="1" xfId="8" applyNumberFormat="1" applyFont="1" applyFill="1" applyBorder="1" applyAlignment="1" applyProtection="1">
      <alignment horizontal="center" vertical="center" wrapText="1"/>
    </xf>
    <xf numFmtId="43" fontId="8" fillId="0" borderId="1" xfId="8" applyFont="1" applyBorder="1" applyAlignment="1">
      <alignment horizontal="center" vertical="center" wrapText="1"/>
    </xf>
    <xf numFmtId="43" fontId="3" fillId="0" borderId="1" xfId="8" applyFont="1" applyBorder="1" applyAlignment="1">
      <alignment horizontal="center" vertical="center" wrapText="1"/>
    </xf>
    <xf numFmtId="43" fontId="9" fillId="0" borderId="1" xfId="8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Normal="100" workbookViewId="0">
      <selection activeCell="L9" sqref="L9"/>
    </sheetView>
  </sheetViews>
  <sheetFormatPr defaultColWidth="9" defaultRowHeight="14"/>
  <cols>
    <col min="1" max="1" width="4" style="7" customWidth="1"/>
    <col min="2" max="2" width="8.73636363636364" style="7" customWidth="1"/>
    <col min="3" max="3" width="13.4727272727273" style="7" customWidth="1"/>
    <col min="4" max="4" width="19.4727272727273" style="7" customWidth="1"/>
    <col min="5" max="6" width="11.9272727272727" style="8" customWidth="1"/>
    <col min="7" max="7" width="10.8636363636364" style="7" customWidth="1"/>
    <col min="8" max="8" width="8" style="7" customWidth="1"/>
    <col min="9" max="9" width="7.86363636363636" style="8" customWidth="1"/>
    <col min="10" max="10" width="17.1727272727273" style="7" customWidth="1"/>
  </cols>
  <sheetData>
    <row r="1" ht="2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17.25" customHeight="1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2" customFormat="1" ht="18.75" customHeight="1" spans="1:10">
      <c r="A3" s="11" t="s">
        <v>2</v>
      </c>
      <c r="B3" s="11"/>
      <c r="C3" s="11"/>
      <c r="D3" s="11" t="s">
        <v>3</v>
      </c>
      <c r="E3" s="11"/>
      <c r="F3" s="11"/>
      <c r="G3" s="11"/>
      <c r="H3" s="11"/>
      <c r="I3" s="11"/>
      <c r="J3" s="11"/>
    </row>
    <row r="4" s="2" customFormat="1" ht="18.75" customHeight="1" spans="1:10">
      <c r="A4" s="11" t="s">
        <v>4</v>
      </c>
      <c r="B4" s="11"/>
      <c r="C4" s="11"/>
      <c r="D4" s="11" t="s">
        <v>5</v>
      </c>
      <c r="E4" s="11"/>
      <c r="F4" s="11" t="s">
        <v>6</v>
      </c>
      <c r="G4" s="11"/>
      <c r="H4" s="11"/>
      <c r="I4" s="11" t="s">
        <v>7</v>
      </c>
      <c r="J4" s="11"/>
    </row>
    <row r="5" s="2" customFormat="1" ht="18.75" customHeight="1" spans="1:10">
      <c r="A5" s="11" t="s">
        <v>8</v>
      </c>
      <c r="B5" s="11"/>
      <c r="C5" s="11"/>
      <c r="D5" s="11" t="s">
        <v>9</v>
      </c>
      <c r="E5" s="11"/>
      <c r="F5" s="11" t="s">
        <v>10</v>
      </c>
      <c r="G5" s="11"/>
      <c r="H5" s="11"/>
      <c r="I5" s="11">
        <v>13552861215</v>
      </c>
      <c r="J5" s="11"/>
    </row>
    <row r="6" s="3" customFormat="1" ht="27" customHeight="1" spans="1:10">
      <c r="A6" s="11" t="s">
        <v>11</v>
      </c>
      <c r="B6" s="11"/>
      <c r="C6" s="11"/>
      <c r="D6" s="11"/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</row>
    <row r="7" s="2" customFormat="1" ht="17.25" customHeight="1" spans="1:10">
      <c r="A7" s="11"/>
      <c r="B7" s="11"/>
      <c r="C7" s="11"/>
      <c r="D7" s="12" t="s">
        <v>18</v>
      </c>
      <c r="E7" s="13">
        <v>100</v>
      </c>
      <c r="F7" s="14">
        <v>100</v>
      </c>
      <c r="G7" s="15">
        <v>99.55</v>
      </c>
      <c r="H7" s="16">
        <v>10</v>
      </c>
      <c r="I7" s="47">
        <f>G7/F7</f>
        <v>0.9955</v>
      </c>
      <c r="J7" s="48">
        <v>9.96</v>
      </c>
    </row>
    <row r="8" s="2" customFormat="1" ht="17.25" customHeight="1" spans="1:10">
      <c r="A8" s="11"/>
      <c r="B8" s="11"/>
      <c r="C8" s="11"/>
      <c r="D8" s="17" t="s">
        <v>19</v>
      </c>
      <c r="E8" s="13">
        <v>100</v>
      </c>
      <c r="F8" s="14">
        <v>100</v>
      </c>
      <c r="G8" s="15">
        <v>99.55</v>
      </c>
      <c r="H8" s="16">
        <v>10</v>
      </c>
      <c r="I8" s="47">
        <f t="shared" ref="I8" si="0">G8/F8</f>
        <v>0.9955</v>
      </c>
      <c r="J8" s="48">
        <v>9.96</v>
      </c>
    </row>
    <row r="9" s="2" customFormat="1" ht="17.25" customHeight="1" spans="1:10">
      <c r="A9" s="11"/>
      <c r="B9" s="11"/>
      <c r="C9" s="11"/>
      <c r="D9" s="18" t="s">
        <v>20</v>
      </c>
      <c r="E9" s="19" t="s">
        <v>21</v>
      </c>
      <c r="F9" s="19" t="s">
        <v>21</v>
      </c>
      <c r="G9" s="19" t="s">
        <v>21</v>
      </c>
      <c r="H9" s="19" t="s">
        <v>21</v>
      </c>
      <c r="I9" s="19" t="s">
        <v>21</v>
      </c>
      <c r="J9" s="19" t="s">
        <v>21</v>
      </c>
    </row>
    <row r="10" s="2" customFormat="1" ht="17.25" customHeight="1" spans="1:10">
      <c r="A10" s="11"/>
      <c r="B10" s="11"/>
      <c r="C10" s="11"/>
      <c r="D10" s="17" t="s">
        <v>22</v>
      </c>
      <c r="E10" s="19" t="s">
        <v>21</v>
      </c>
      <c r="F10" s="19" t="s">
        <v>21</v>
      </c>
      <c r="G10" s="19" t="s">
        <v>21</v>
      </c>
      <c r="H10" s="20" t="s">
        <v>21</v>
      </c>
      <c r="I10" s="19" t="s">
        <v>21</v>
      </c>
      <c r="J10" s="20" t="s">
        <v>21</v>
      </c>
    </row>
    <row r="11" s="2" customFormat="1" ht="21" customHeight="1" spans="1:10">
      <c r="A11" s="11" t="s">
        <v>23</v>
      </c>
      <c r="B11" s="11" t="s">
        <v>24</v>
      </c>
      <c r="C11" s="11"/>
      <c r="D11" s="11"/>
      <c r="E11" s="11"/>
      <c r="F11" s="11" t="s">
        <v>25</v>
      </c>
      <c r="G11" s="11"/>
      <c r="H11" s="11"/>
      <c r="I11" s="11"/>
      <c r="J11" s="11"/>
    </row>
    <row r="12" s="2" customFormat="1" ht="278.65" customHeight="1" spans="1:10">
      <c r="A12" s="21"/>
      <c r="B12" s="22" t="s">
        <v>26</v>
      </c>
      <c r="C12" s="23"/>
      <c r="D12" s="23"/>
      <c r="E12" s="24"/>
      <c r="F12" s="22" t="s">
        <v>27</v>
      </c>
      <c r="G12" s="23"/>
      <c r="H12" s="23"/>
      <c r="I12" s="23"/>
      <c r="J12" s="24"/>
    </row>
    <row r="13" s="4" customFormat="1" ht="2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5" t="s">
        <v>33</v>
      </c>
      <c r="G13" s="26"/>
      <c r="H13" s="25" t="s">
        <v>15</v>
      </c>
      <c r="I13" s="11" t="s">
        <v>17</v>
      </c>
      <c r="J13" s="11" t="s">
        <v>34</v>
      </c>
    </row>
    <row r="14" s="5" customFormat="1" ht="13" spans="1:10">
      <c r="A14" s="11"/>
      <c r="B14" s="11" t="s">
        <v>35</v>
      </c>
      <c r="C14" s="27" t="s">
        <v>36</v>
      </c>
      <c r="D14" s="12" t="s">
        <v>37</v>
      </c>
      <c r="E14" s="11" t="s">
        <v>38</v>
      </c>
      <c r="F14" s="25" t="s">
        <v>38</v>
      </c>
      <c r="G14" s="26"/>
      <c r="H14" s="28">
        <v>4</v>
      </c>
      <c r="I14" s="28">
        <v>4</v>
      </c>
      <c r="J14" s="49"/>
    </row>
    <row r="15" s="5" customFormat="1" ht="26" spans="1:10">
      <c r="A15" s="11"/>
      <c r="B15" s="11"/>
      <c r="C15" s="27"/>
      <c r="D15" s="29" t="s">
        <v>39</v>
      </c>
      <c r="E15" s="11" t="s">
        <v>38</v>
      </c>
      <c r="F15" s="25" t="s">
        <v>38</v>
      </c>
      <c r="G15" s="26"/>
      <c r="H15" s="28">
        <v>4</v>
      </c>
      <c r="I15" s="28">
        <v>4</v>
      </c>
      <c r="J15" s="49"/>
    </row>
    <row r="16" s="5" customFormat="1" ht="13" spans="1:10">
      <c r="A16" s="11"/>
      <c r="B16" s="11"/>
      <c r="C16" s="27"/>
      <c r="D16" s="29" t="s">
        <v>40</v>
      </c>
      <c r="E16" s="11" t="s">
        <v>41</v>
      </c>
      <c r="F16" s="25" t="s">
        <v>41</v>
      </c>
      <c r="G16" s="26"/>
      <c r="H16" s="28">
        <v>4</v>
      </c>
      <c r="I16" s="28">
        <v>4</v>
      </c>
      <c r="J16" s="49"/>
    </row>
    <row r="17" s="5" customFormat="1" ht="26" spans="1:10">
      <c r="A17" s="11"/>
      <c r="B17" s="11"/>
      <c r="C17" s="27"/>
      <c r="D17" s="29" t="s">
        <v>42</v>
      </c>
      <c r="E17" s="11" t="s">
        <v>41</v>
      </c>
      <c r="F17" s="25" t="s">
        <v>41</v>
      </c>
      <c r="G17" s="26"/>
      <c r="H17" s="28">
        <v>4</v>
      </c>
      <c r="I17" s="28">
        <v>4</v>
      </c>
      <c r="J17" s="49"/>
    </row>
    <row r="18" s="5" customFormat="1" ht="26" spans="1:10">
      <c r="A18" s="11"/>
      <c r="B18" s="11"/>
      <c r="C18" s="27"/>
      <c r="D18" s="29" t="s">
        <v>43</v>
      </c>
      <c r="E18" s="11" t="s">
        <v>41</v>
      </c>
      <c r="F18" s="25" t="s">
        <v>41</v>
      </c>
      <c r="G18" s="26"/>
      <c r="H18" s="28">
        <v>4</v>
      </c>
      <c r="I18" s="28">
        <v>4</v>
      </c>
      <c r="J18" s="49"/>
    </row>
    <row r="19" s="5" customFormat="1" ht="26" spans="1:10">
      <c r="A19" s="11"/>
      <c r="B19" s="11"/>
      <c r="C19" s="27" t="s">
        <v>44</v>
      </c>
      <c r="D19" s="30" t="s">
        <v>45</v>
      </c>
      <c r="E19" s="11" t="s">
        <v>46</v>
      </c>
      <c r="F19" s="31">
        <v>1</v>
      </c>
      <c r="G19" s="26"/>
      <c r="H19" s="28">
        <v>3</v>
      </c>
      <c r="I19" s="28">
        <v>3</v>
      </c>
      <c r="J19" s="49"/>
    </row>
    <row r="20" s="5" customFormat="1" ht="26" spans="1:10">
      <c r="A20" s="11"/>
      <c r="B20" s="11"/>
      <c r="C20" s="27"/>
      <c r="D20" s="30" t="s">
        <v>47</v>
      </c>
      <c r="E20" s="11" t="s">
        <v>46</v>
      </c>
      <c r="F20" s="31">
        <v>1</v>
      </c>
      <c r="G20" s="26"/>
      <c r="H20" s="28">
        <v>3</v>
      </c>
      <c r="I20" s="28">
        <v>3</v>
      </c>
      <c r="J20" s="49"/>
    </row>
    <row r="21" s="5" customFormat="1" ht="26" spans="1:10">
      <c r="A21" s="11"/>
      <c r="B21" s="11"/>
      <c r="C21" s="27"/>
      <c r="D21" s="30" t="s">
        <v>48</v>
      </c>
      <c r="E21" s="11" t="s">
        <v>46</v>
      </c>
      <c r="F21" s="31">
        <v>1</v>
      </c>
      <c r="G21" s="26"/>
      <c r="H21" s="28">
        <v>3</v>
      </c>
      <c r="I21" s="28">
        <v>3</v>
      </c>
      <c r="J21" s="49"/>
    </row>
    <row r="22" s="5" customFormat="1" ht="26" spans="1:10">
      <c r="A22" s="11"/>
      <c r="B22" s="11"/>
      <c r="C22" s="27"/>
      <c r="D22" s="30" t="s">
        <v>49</v>
      </c>
      <c r="E22" s="11" t="s">
        <v>46</v>
      </c>
      <c r="F22" s="31">
        <v>1</v>
      </c>
      <c r="G22" s="26"/>
      <c r="H22" s="28">
        <v>3</v>
      </c>
      <c r="I22" s="28">
        <v>3</v>
      </c>
      <c r="J22" s="49"/>
    </row>
    <row r="23" s="5" customFormat="1" ht="26" spans="1:10">
      <c r="A23" s="11"/>
      <c r="B23" s="11"/>
      <c r="C23" s="27"/>
      <c r="D23" s="30" t="s">
        <v>50</v>
      </c>
      <c r="E23" s="11" t="s">
        <v>46</v>
      </c>
      <c r="F23" s="31">
        <v>1</v>
      </c>
      <c r="G23" s="26"/>
      <c r="H23" s="28">
        <v>4</v>
      </c>
      <c r="I23" s="28">
        <v>4</v>
      </c>
      <c r="J23" s="49"/>
    </row>
    <row r="24" s="5" customFormat="1" ht="31" customHeight="1" spans="1:10">
      <c r="A24" s="11"/>
      <c r="B24" s="11"/>
      <c r="C24" s="27" t="s">
        <v>51</v>
      </c>
      <c r="D24" s="30" t="s">
        <v>52</v>
      </c>
      <c r="E24" s="11" t="s">
        <v>53</v>
      </c>
      <c r="F24" s="31" t="s">
        <v>54</v>
      </c>
      <c r="G24" s="26"/>
      <c r="H24" s="28">
        <v>3</v>
      </c>
      <c r="I24" s="28">
        <v>2</v>
      </c>
      <c r="J24" s="50" t="s">
        <v>55</v>
      </c>
    </row>
    <row r="25" s="5" customFormat="1" ht="22" customHeight="1" spans="1:10">
      <c r="A25" s="11"/>
      <c r="B25" s="11"/>
      <c r="C25" s="27"/>
      <c r="D25" s="30" t="s">
        <v>56</v>
      </c>
      <c r="E25" s="11" t="s">
        <v>57</v>
      </c>
      <c r="F25" s="31" t="s">
        <v>58</v>
      </c>
      <c r="G25" s="26"/>
      <c r="H25" s="28">
        <v>3</v>
      </c>
      <c r="I25" s="28">
        <v>3</v>
      </c>
      <c r="J25" s="51"/>
    </row>
    <row r="26" s="5" customFormat="1" ht="52" spans="1:10">
      <c r="A26" s="11"/>
      <c r="B26" s="11"/>
      <c r="C26" s="27"/>
      <c r="D26" s="30" t="s">
        <v>59</v>
      </c>
      <c r="E26" s="11" t="s">
        <v>60</v>
      </c>
      <c r="F26" s="32">
        <v>44896</v>
      </c>
      <c r="G26" s="33"/>
      <c r="H26" s="28">
        <v>3</v>
      </c>
      <c r="I26" s="28">
        <v>2</v>
      </c>
      <c r="J26" s="50" t="s">
        <v>61</v>
      </c>
    </row>
    <row r="27" s="5" customFormat="1" ht="26" spans="1:10">
      <c r="A27" s="11"/>
      <c r="B27" s="11"/>
      <c r="C27" s="27" t="s">
        <v>62</v>
      </c>
      <c r="D27" s="30" t="s">
        <v>63</v>
      </c>
      <c r="E27" s="27" t="s">
        <v>64</v>
      </c>
      <c r="F27" s="31" t="s">
        <v>65</v>
      </c>
      <c r="G27" s="26"/>
      <c r="H27" s="28">
        <v>5</v>
      </c>
      <c r="I27" s="28">
        <v>5</v>
      </c>
      <c r="J27" s="49"/>
    </row>
    <row r="28" s="5" customFormat="1" ht="80" customHeight="1" spans="1:10">
      <c r="A28" s="11"/>
      <c r="B28" s="34" t="s">
        <v>66</v>
      </c>
      <c r="C28" s="35" t="s">
        <v>67</v>
      </c>
      <c r="D28" s="30" t="s">
        <v>68</v>
      </c>
      <c r="E28" s="36" t="s">
        <v>69</v>
      </c>
      <c r="F28" s="31" t="s">
        <v>70</v>
      </c>
      <c r="G28" s="26"/>
      <c r="H28" s="28">
        <v>5</v>
      </c>
      <c r="I28" s="28">
        <v>5</v>
      </c>
      <c r="J28" s="49"/>
    </row>
    <row r="29" s="5" customFormat="1" ht="54" customHeight="1" spans="1:10">
      <c r="A29" s="11"/>
      <c r="B29" s="37"/>
      <c r="C29" s="38"/>
      <c r="D29" s="30" t="s">
        <v>71</v>
      </c>
      <c r="E29" s="36" t="s">
        <v>69</v>
      </c>
      <c r="F29" s="31" t="s">
        <v>72</v>
      </c>
      <c r="G29" s="26"/>
      <c r="H29" s="28">
        <v>5</v>
      </c>
      <c r="I29" s="28">
        <v>4.5</v>
      </c>
      <c r="J29" s="50" t="s">
        <v>73</v>
      </c>
    </row>
    <row r="30" s="5" customFormat="1" ht="58.5" customHeight="1" spans="1:10">
      <c r="A30" s="11"/>
      <c r="B30" s="37"/>
      <c r="C30" s="39"/>
      <c r="D30" s="30" t="s">
        <v>74</v>
      </c>
      <c r="E30" s="36" t="s">
        <v>69</v>
      </c>
      <c r="F30" s="31" t="s">
        <v>75</v>
      </c>
      <c r="G30" s="26"/>
      <c r="H30" s="28">
        <v>5</v>
      </c>
      <c r="I30" s="28">
        <v>4.5</v>
      </c>
      <c r="J30" s="50" t="s">
        <v>76</v>
      </c>
    </row>
    <row r="31" s="5" customFormat="1" ht="42" customHeight="1" spans="1:10">
      <c r="A31" s="11"/>
      <c r="B31" s="37"/>
      <c r="C31" s="40" t="s">
        <v>77</v>
      </c>
      <c r="D31" s="30" t="s">
        <v>78</v>
      </c>
      <c r="E31" s="36" t="s">
        <v>69</v>
      </c>
      <c r="F31" s="31" t="s">
        <v>79</v>
      </c>
      <c r="G31" s="26"/>
      <c r="H31" s="28">
        <v>5</v>
      </c>
      <c r="I31" s="28">
        <v>5</v>
      </c>
      <c r="J31" s="49"/>
    </row>
    <row r="32" s="5" customFormat="1" ht="29" customHeight="1" spans="1:10">
      <c r="A32" s="11"/>
      <c r="B32" s="37"/>
      <c r="C32" s="40" t="s">
        <v>80</v>
      </c>
      <c r="D32" s="30" t="s">
        <v>81</v>
      </c>
      <c r="E32" s="27" t="s">
        <v>82</v>
      </c>
      <c r="F32" s="25" t="s">
        <v>83</v>
      </c>
      <c r="G32" s="26"/>
      <c r="H32" s="28">
        <v>5</v>
      </c>
      <c r="I32" s="28">
        <v>5</v>
      </c>
      <c r="J32" s="49"/>
    </row>
    <row r="33" s="5" customFormat="1" ht="29" customHeight="1" spans="1:10">
      <c r="A33" s="11"/>
      <c r="B33" s="41"/>
      <c r="C33" s="42"/>
      <c r="D33" s="30" t="s">
        <v>84</v>
      </c>
      <c r="E33" s="27" t="s">
        <v>82</v>
      </c>
      <c r="F33" s="25" t="s">
        <v>85</v>
      </c>
      <c r="G33" s="26"/>
      <c r="H33" s="28">
        <v>5</v>
      </c>
      <c r="I33" s="28">
        <v>5</v>
      </c>
      <c r="J33" s="49"/>
    </row>
    <row r="34" s="5" customFormat="1" ht="34" customHeight="1" spans="1:10">
      <c r="A34" s="11"/>
      <c r="B34" s="34" t="s">
        <v>86</v>
      </c>
      <c r="C34" s="34" t="s">
        <v>87</v>
      </c>
      <c r="D34" s="30" t="s">
        <v>88</v>
      </c>
      <c r="E34" s="27" t="s">
        <v>89</v>
      </c>
      <c r="F34" s="25" t="s">
        <v>89</v>
      </c>
      <c r="G34" s="26"/>
      <c r="H34" s="28">
        <v>5</v>
      </c>
      <c r="I34" s="28">
        <v>4.5</v>
      </c>
      <c r="J34" s="50" t="s">
        <v>90</v>
      </c>
    </row>
    <row r="35" s="5" customFormat="1" ht="32" customHeight="1" spans="1:10">
      <c r="A35" s="11"/>
      <c r="B35" s="41"/>
      <c r="C35" s="41"/>
      <c r="D35" s="30" t="s">
        <v>91</v>
      </c>
      <c r="E35" s="27" t="s">
        <v>89</v>
      </c>
      <c r="F35" s="25" t="s">
        <v>89</v>
      </c>
      <c r="G35" s="26"/>
      <c r="H35" s="28">
        <v>5</v>
      </c>
      <c r="I35" s="28">
        <v>4.5</v>
      </c>
      <c r="J35" s="50" t="s">
        <v>90</v>
      </c>
    </row>
    <row r="36" s="6" customFormat="1" ht="21" customHeight="1" spans="1:10">
      <c r="A36" s="43" t="s">
        <v>92</v>
      </c>
      <c r="B36" s="43"/>
      <c r="C36" s="43"/>
      <c r="D36" s="43"/>
      <c r="E36" s="43"/>
      <c r="F36" s="43"/>
      <c r="G36" s="43"/>
      <c r="H36" s="44">
        <f>SUM(H14:H35)+H7</f>
        <v>100</v>
      </c>
      <c r="I36" s="44">
        <f>SUM(I14:I35)+J7</f>
        <v>95.96</v>
      </c>
      <c r="J36" s="49" t="s">
        <v>21</v>
      </c>
    </row>
    <row r="37" ht="120" customHeight="1" spans="1:10">
      <c r="A37" s="45" t="s">
        <v>93</v>
      </c>
      <c r="B37" s="45"/>
      <c r="C37" s="45"/>
      <c r="D37" s="45"/>
      <c r="E37" s="46"/>
      <c r="F37" s="46"/>
      <c r="G37" s="45"/>
      <c r="H37" s="45"/>
      <c r="I37" s="46"/>
      <c r="J37" s="45"/>
    </row>
  </sheetData>
  <mergeCells count="53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G36"/>
    <mergeCell ref="A37:J37"/>
    <mergeCell ref="A11:A12"/>
    <mergeCell ref="A13:A35"/>
    <mergeCell ref="B14:B27"/>
    <mergeCell ref="B28:B33"/>
    <mergeCell ref="B34:B35"/>
    <mergeCell ref="C14:C18"/>
    <mergeCell ref="C19:C23"/>
    <mergeCell ref="C24:C26"/>
    <mergeCell ref="C28:C30"/>
    <mergeCell ref="C32:C33"/>
    <mergeCell ref="C34:C35"/>
    <mergeCell ref="A6:C10"/>
  </mergeCells>
  <printOptions horizontalCentered="1"/>
  <pageMargins left="0.393055555555556" right="0.393055555555556" top="0.590277777777778" bottom="0.590277777777778" header="0.314583333333333" footer="0.393055555555556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工作组x</cp:lastModifiedBy>
  <dcterms:created xsi:type="dcterms:W3CDTF">2019-04-10T18:20:00Z</dcterms:created>
  <dcterms:modified xsi:type="dcterms:W3CDTF">2023-05-23T09:42:48Z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9FDD93FD72B9430DBCA8B1D8BAEA6A42_13</vt:lpwstr>
  </property>
</Properties>
</file>