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22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<sst xmlns="http://schemas.openxmlformats.org/spreadsheetml/2006/main" count="134" uniqueCount="114">
  <si>
    <t>项目支出绩效自评表</t>
  </si>
  <si>
    <t>（2022年度）</t>
  </si>
  <si>
    <t>项目名称</t>
  </si>
  <si>
    <t>粮食物资储备宣传经费</t>
  </si>
  <si>
    <t>主管部门</t>
  </si>
  <si>
    <t>北京市粮食和物资储备局</t>
  </si>
  <si>
    <t>实施单位</t>
  </si>
  <si>
    <t>北京市粮食和物资储备局本级</t>
  </si>
  <si>
    <t>项目负责人</t>
  </si>
  <si>
    <t>杨云妃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</si>
  <si>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</si>
  <si>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</si>
  <si>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</si>
  <si>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</si>
  <si>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</si>
  <si>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</si>
  <si>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</si>
  <si>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</si>
  <si>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</si>
  <si>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</si>
  <si>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</si>
  <si>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</si>
  <si>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</si>
  <si>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</si>
  <si>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</si>
  <si>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</si>
  <si>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>完成本单位新媒体平台年度运维及年度重点工作宣传任务，建立新媒体平台政民互动渠道、信息编辑发布、增加用户黏性、正面舆论引导等。助力市委市政府等相关部门，做好首都粮食系统舆情信息收集报送等工作。</t>
  </si>
  <si>
    <t>顺利完成2022年度“首都粮食物资储备”微博及头条号运营，累计推送微博信息932篇，其中原创内容153篇；发布头条文章341篇，其中原创内容21篇；制作一图看懂2个、主题创意海报20张。内容宣传方面，及时落实新闻宣传重点工作。按照市委宣传部、市政务服务局等部门的工作要求，结合阶段性宣传重点，及时对北京地区优化营商环境、疫情防控政策的权威解读及科普知识等进行新媒体宣传。做好重要事件及重要时间节点主题宣传工作。持续开展好冬奥会、冬残奥会、喜迎党的二十大、2022年北京市粮食科技活动周、世界粮食日、国家粮食安全宣传周、粮食质量安全宣传日、食品安全宣传周等主题宣传活动。开设“2022年北京市粮食和物资储备科技活动周”微博话题，持续做好粮食安全知识科普。搭建“北京市粮食和物资储备局大数据平台”，全年完成舆情简报50期、舆情专报2期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</si>
  <si>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</si>
  <si>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</si>
  <si>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</si>
  <si>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</si>
  <si>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</si>
  <si>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</si>
  <si>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</si>
  <si>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</si>
  <si>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（20分）</t>
  </si>
  <si>
    <t>购买电子期刊会员权限数量</t>
  </si>
  <si>
    <t>≥1项</t>
  </si>
  <si>
    <t>1项</t>
  </si>
  <si>
    <t>宣传的平台数量</t>
  </si>
  <si>
    <t>2个</t>
  </si>
  <si>
    <t>购买制图工具会员数量</t>
  </si>
  <si>
    <t>≥3项</t>
  </si>
  <si>
    <t>3项</t>
  </si>
  <si>
    <t>制作手绘一图看懂总数</t>
  </si>
  <si>
    <t>2张</t>
  </si>
  <si>
    <t>制作《北京市粮食和物资储备“十四五”发展规划》、《2022年全市粮食和物资储备工作会议报告》内容手绘一图看懂2张</t>
  </si>
  <si>
    <t>重点工作摄影摄像总数</t>
  </si>
  <si>
    <t>2次</t>
  </si>
  <si>
    <t>由于疫情影响，调整为政策解读音频和视频</t>
  </si>
  <si>
    <t>由于疫情影响，未开展摄影摄像工作，下一年度按照实际需求调整做好相关工作</t>
  </si>
  <si>
    <t>大数据舆情信息周报数量</t>
  </si>
  <si>
    <t>≥50期</t>
  </si>
  <si>
    <t>52期</t>
  </si>
  <si>
    <t>原创平面设计总数</t>
  </si>
  <si>
    <t>20张</t>
  </si>
  <si>
    <t>完成度夏防汛、全民国家安全教育日、2022年粮食现代供应链发展及投资国际论坛、世界粮食日全国粮食安全宣传周以及元旦、春节等重要节庆内容原创平面设计20张，完成率为100%。</t>
  </si>
  <si>
    <t>质量指标
（10分）</t>
  </si>
  <si>
    <t>宣传任务完成率</t>
  </si>
  <si>
    <t>≥90%</t>
  </si>
  <si>
    <t>完成2022年度“首都粮食物资储备”微博及头条号运营，累计推送微博信息932篇，其中原创内容153篇；发布头条文章341篇，其中原创内容21篇；制作一图看懂2个、主题创意海报20张。完成率为100%。</t>
  </si>
  <si>
    <t>时效指标
（10分）</t>
  </si>
  <si>
    <t>年均工作日官方微博宣传频次</t>
  </si>
  <si>
    <t>≥3条</t>
  </si>
  <si>
    <t>3条</t>
  </si>
  <si>
    <t>大数据舆情信息周报频率</t>
  </si>
  <si>
    <t>≥1期</t>
  </si>
  <si>
    <t>1期</t>
  </si>
  <si>
    <t>年均工作日头条内容更新频次</t>
  </si>
  <si>
    <t>≥1条</t>
  </si>
  <si>
    <t>1条</t>
  </si>
  <si>
    <t>粮食物资储备宣传项目总时效</t>
  </si>
  <si>
    <t>≤12月</t>
  </si>
  <si>
    <t>12月</t>
  </si>
  <si>
    <t>成本指标
（10分）</t>
  </si>
  <si>
    <t>电子期刊会员单位成本</t>
  </si>
  <si>
    <t>≤1280元/年</t>
  </si>
  <si>
    <t>1280元/年</t>
  </si>
  <si>
    <t>粮食物资储备宣传的项目成本</t>
  </si>
  <si>
    <t>≤38.8278万元</t>
  </si>
  <si>
    <t>38.818万元</t>
  </si>
  <si>
    <t>宣传材料印刷成本</t>
  </si>
  <si>
    <t>≤4万元</t>
  </si>
  <si>
    <t>4万元</t>
  </si>
  <si>
    <t>制图工具会员单位成本</t>
  </si>
  <si>
    <t>≤0.1万元</t>
  </si>
  <si>
    <t>0.09万元</t>
  </si>
  <si>
    <t>大数据舆情信息周报成本</t>
  </si>
  <si>
    <t>≤13万元</t>
  </si>
  <si>
    <t>13万元</t>
  </si>
  <si>
    <t>重点工作宣传设备成本</t>
  </si>
  <si>
    <t>≤3.6万元</t>
  </si>
  <si>
    <t>3.6万元</t>
  </si>
  <si>
    <t>原创平面设计成本</t>
  </si>
  <si>
    <t>≤6万元</t>
  </si>
  <si>
    <t>6万元</t>
  </si>
  <si>
    <t>宣传平台成本</t>
  </si>
  <si>
    <t>≤12万元</t>
  </si>
  <si>
    <t>12万元</t>
  </si>
  <si>
    <t>效
益
指
标
（30分）</t>
  </si>
  <si>
    <t>社会效益指标
（15分）</t>
  </si>
  <si>
    <t>加深用户对粮食物资储备政策的理解</t>
  </si>
  <si>
    <t>好</t>
  </si>
  <si>
    <t>在新浪微博开设“2022年北京市粮食和物资储备科技活动周”话题，围绕法律法规、粮油加工、科学储粮、节粮减损等主题，持续推送相关小知识，营造全社会节粮爱粮的良好氛围。运用多种形式发布政策性文件政策解读相关内容，加深用户对粮食物资储备政策理解。评价为好</t>
  </si>
  <si>
    <t>可持续影响指标
（15分）</t>
  </si>
  <si>
    <t>粮食物资储备政策普及程度，相关微博、头条信息关注度增长</t>
  </si>
  <si>
    <t>通过发放电子调查问卷的形式，面向市粮食和储备局机关各处室和各直属单位进行线上满意度调查。主要从整体运营情况、日常推送、新媒体产品、发布时效等方面展开，经统计，覆盖率达到100%，各项调查指标均为满意。评价为好</t>
  </si>
  <si>
    <t>满意度指标
（10分）</t>
  </si>
  <si>
    <t>服务对象满意度指标
（10分）</t>
  </si>
  <si>
    <t>局内各处室满意度</t>
  </si>
  <si>
    <t>直属单位满意度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</si>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</sst>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_ ;_ * \-#,##0.00000_ ;_ * &quot;-&quot;??.000_ ;_ @_ "/>
    <numFmt numFmtId="177" formatCode="#,##0.00_ "/>
    <numFmt numFmtId="178" formatCode="0_);[Red]\(0\)"/>
    <numFmt numFmtId="179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6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8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78" fontId="6" fillId="0" borderId="1" xfId="1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177" fontId="6" fillId="0" borderId="1" xfId="5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left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 vertical="center" wrapText="1"/>
    </xf>
    <xf numFmtId="179" fontId="6" fillId="0" borderId="1" xfId="8" applyNumberFormat="1" applyFont="1" applyFill="1" applyBorder="1" applyAlignment="1">
      <alignment horizontal="center" vertical="center" wrapText="1"/>
    </xf>
    <xf numFmtId="43" fontId="8" fillId="0" borderId="1" xfId="8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9"/>
  <sheetViews>
    <sheetView tabSelected="1" view="pageBreakPreview" zoomScale="70" zoomScaleNormal="70" topLeftCell="A13" workbookViewId="0">
      <selection activeCell="I35" sqref="I35"/>
    </sheetView>
  </sheetViews>
  <sheetFormatPr defaultColWidth="9" defaultRowHeight="13.5"/>
  <cols>
    <col min="1" max="1" width="4" style="5" customWidth="1"/>
    <col min="2" max="2" width="9.11504424778761" style="5" customWidth="1"/>
    <col min="3" max="3" width="13.5575221238938" style="5" customWidth="1"/>
    <col min="4" max="4" width="21" style="5" customWidth="1"/>
    <col min="5" max="5" width="12.7787610619469" style="6" customWidth="1"/>
    <col min="6" max="6" width="15.1769911504425" style="6" customWidth="1"/>
    <col min="7" max="7" width="16.0353982300885" style="5" customWidth="1"/>
    <col min="8" max="8" width="9.44247787610619" style="5" customWidth="1"/>
    <col min="9" max="9" width="9.44247787610619" style="6" customWidth="1"/>
    <col min="10" max="10" width="22.7610619469027" style="5" customWidth="1"/>
    <col min="11" max="16384" width="9" style="7"/>
  </cols>
  <sheetData>
    <row r="1" ht="20.25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1" customFormat="1" ht="17.25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18.75" customHeight="1" spans="1:10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/>
    </row>
    <row r="4" ht="18.75" customHeight="1" spans="1:10">
      <c r="A4" s="10" t="s">
        <v>4</v>
      </c>
      <c r="B4" s="10"/>
      <c r="C4" s="10"/>
      <c r="D4" s="10" t="s">
        <v>5</v>
      </c>
      <c r="E4" s="10"/>
      <c r="F4" s="10" t="s">
        <v>6</v>
      </c>
      <c r="G4" s="10"/>
      <c r="H4" s="10"/>
      <c r="I4" s="10" t="s">
        <v>7</v>
      </c>
      <c r="J4" s="10"/>
    </row>
    <row r="5" ht="18.75" customHeight="1" spans="1:10">
      <c r="A5" s="10" t="s">
        <v>8</v>
      </c>
      <c r="B5" s="10"/>
      <c r="C5" s="10"/>
      <c r="D5" s="10" t="s">
        <v>9</v>
      </c>
      <c r="E5" s="10"/>
      <c r="F5" s="10" t="s">
        <v>10</v>
      </c>
      <c r="G5" s="10"/>
      <c r="H5" s="10"/>
      <c r="I5" s="10">
        <v>55574641</v>
      </c>
      <c r="J5" s="10"/>
    </row>
    <row r="6" s="2" customFormat="1" ht="33" customHeight="1" spans="1:10">
      <c r="A6" s="10" t="s">
        <v>11</v>
      </c>
      <c r="B6" s="10"/>
      <c r="C6" s="10"/>
      <c r="D6" s="10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ht="17.25" customHeight="1" spans="1:10">
      <c r="A7" s="10"/>
      <c r="B7" s="10"/>
      <c r="C7" s="10"/>
      <c r="D7" s="11" t="s">
        <v>18</v>
      </c>
      <c r="E7" s="12">
        <v>38.8278</v>
      </c>
      <c r="F7" s="12">
        <v>38.8278</v>
      </c>
      <c r="G7" s="13">
        <v>38.818</v>
      </c>
      <c r="H7" s="14">
        <v>10</v>
      </c>
      <c r="I7" s="35">
        <f>G7/F7</f>
        <v>0.999747603521188</v>
      </c>
      <c r="J7" s="36">
        <f>H7*I7</f>
        <v>9.99747603521188</v>
      </c>
    </row>
    <row r="8" ht="17.25" customHeight="1" spans="1:10">
      <c r="A8" s="10"/>
      <c r="B8" s="10"/>
      <c r="C8" s="10"/>
      <c r="D8" s="15" t="s">
        <v>19</v>
      </c>
      <c r="E8" s="12">
        <v>38.8278</v>
      </c>
      <c r="F8" s="12">
        <v>38.8278</v>
      </c>
      <c r="G8" s="13">
        <v>38.818</v>
      </c>
      <c r="H8" s="14">
        <v>10</v>
      </c>
      <c r="I8" s="35">
        <f>G8/F8</f>
        <v>0.999747603521188</v>
      </c>
      <c r="J8" s="36">
        <f>H8*I8</f>
        <v>9.99747603521188</v>
      </c>
    </row>
    <row r="9" ht="17.25" customHeight="1" spans="1:10">
      <c r="A9" s="10"/>
      <c r="B9" s="10"/>
      <c r="C9" s="10"/>
      <c r="D9" s="16" t="s">
        <v>20</v>
      </c>
      <c r="E9" s="17" t="s">
        <v>21</v>
      </c>
      <c r="F9" s="17" t="s">
        <v>21</v>
      </c>
      <c r="G9" s="17" t="s">
        <v>21</v>
      </c>
      <c r="H9" s="17" t="s">
        <v>21</v>
      </c>
      <c r="I9" s="17" t="s">
        <v>21</v>
      </c>
      <c r="J9" s="17" t="s">
        <v>21</v>
      </c>
    </row>
    <row r="10" ht="17.25" customHeight="1" spans="1:10">
      <c r="A10" s="10"/>
      <c r="B10" s="10"/>
      <c r="C10" s="10"/>
      <c r="D10" s="15" t="s">
        <v>22</v>
      </c>
      <c r="E10" s="17" t="s">
        <v>21</v>
      </c>
      <c r="F10" s="17" t="s">
        <v>21</v>
      </c>
      <c r="G10" s="17" t="s">
        <v>21</v>
      </c>
      <c r="H10" s="17" t="s">
        <v>21</v>
      </c>
      <c r="I10" s="17" t="s">
        <v>21</v>
      </c>
      <c r="J10" s="17" t="s">
        <v>21</v>
      </c>
    </row>
    <row r="11" ht="21" customHeight="1" spans="1:10">
      <c r="A11" s="10" t="s">
        <v>23</v>
      </c>
      <c r="B11" s="10" t="s">
        <v>24</v>
      </c>
      <c r="C11" s="10"/>
      <c r="D11" s="10"/>
      <c r="E11" s="10"/>
      <c r="F11" s="10" t="s">
        <v>25</v>
      </c>
      <c r="G11" s="10"/>
      <c r="H11" s="10"/>
      <c r="I11" s="10"/>
      <c r="J11" s="10"/>
    </row>
    <row r="12" ht="189" customHeight="1" spans="1:10">
      <c r="A12" s="18"/>
      <c r="B12" s="11" t="s">
        <v>26</v>
      </c>
      <c r="C12" s="11"/>
      <c r="D12" s="11"/>
      <c r="E12" s="11"/>
      <c r="F12" s="11" t="s">
        <v>27</v>
      </c>
      <c r="G12" s="11"/>
      <c r="H12" s="11"/>
      <c r="I12" s="11"/>
      <c r="J12" s="11"/>
    </row>
    <row r="13" s="3" customFormat="1" ht="30" customHeight="1" spans="1:10">
      <c r="A13" s="19" t="s">
        <v>28</v>
      </c>
      <c r="B13" s="10" t="s">
        <v>29</v>
      </c>
      <c r="C13" s="10" t="s">
        <v>30</v>
      </c>
      <c r="D13" s="10" t="s">
        <v>31</v>
      </c>
      <c r="E13" s="10" t="s">
        <v>32</v>
      </c>
      <c r="F13" s="10" t="s">
        <v>33</v>
      </c>
      <c r="G13" s="10"/>
      <c r="H13" s="10" t="s">
        <v>15</v>
      </c>
      <c r="I13" s="10" t="s">
        <v>17</v>
      </c>
      <c r="J13" s="10" t="s">
        <v>34</v>
      </c>
    </row>
    <row r="14" s="4" customFormat="1" ht="30" customHeight="1" spans="1:10">
      <c r="A14" s="19"/>
      <c r="B14" s="19" t="s">
        <v>35</v>
      </c>
      <c r="C14" s="20" t="s">
        <v>36</v>
      </c>
      <c r="D14" s="21" t="s">
        <v>37</v>
      </c>
      <c r="E14" s="22" t="s">
        <v>38</v>
      </c>
      <c r="F14" s="22" t="s">
        <v>39</v>
      </c>
      <c r="G14" s="22"/>
      <c r="H14" s="23">
        <v>3</v>
      </c>
      <c r="I14" s="23">
        <v>3</v>
      </c>
      <c r="J14" s="11"/>
    </row>
    <row r="15" s="4" customFormat="1" ht="21" customHeight="1" spans="1:10">
      <c r="A15" s="19"/>
      <c r="B15" s="19"/>
      <c r="C15" s="20"/>
      <c r="D15" s="21" t="s">
        <v>40</v>
      </c>
      <c r="E15" s="22" t="s">
        <v>41</v>
      </c>
      <c r="F15" s="22" t="s">
        <v>41</v>
      </c>
      <c r="G15" s="22"/>
      <c r="H15" s="23">
        <v>3</v>
      </c>
      <c r="I15" s="23">
        <v>3</v>
      </c>
      <c r="J15" s="11"/>
    </row>
    <row r="16" s="4" customFormat="1" ht="31.5" spans="1:10">
      <c r="A16" s="19"/>
      <c r="B16" s="19"/>
      <c r="C16" s="20"/>
      <c r="D16" s="21" t="s">
        <v>42</v>
      </c>
      <c r="E16" s="22" t="s">
        <v>43</v>
      </c>
      <c r="F16" s="22" t="s">
        <v>44</v>
      </c>
      <c r="G16" s="22"/>
      <c r="H16" s="23">
        <v>3</v>
      </c>
      <c r="I16" s="23">
        <v>3</v>
      </c>
      <c r="J16" s="11"/>
    </row>
    <row r="17" s="4" customFormat="1" ht="63" customHeight="1" spans="1:10">
      <c r="A17" s="19"/>
      <c r="B17" s="19"/>
      <c r="C17" s="20"/>
      <c r="D17" s="21" t="s">
        <v>45</v>
      </c>
      <c r="E17" s="10" t="s">
        <v>46</v>
      </c>
      <c r="F17" s="10" t="s">
        <v>47</v>
      </c>
      <c r="G17" s="10"/>
      <c r="H17" s="23">
        <v>3</v>
      </c>
      <c r="I17" s="23">
        <v>3</v>
      </c>
      <c r="J17" s="11"/>
    </row>
    <row r="18" s="4" customFormat="1" ht="63" spans="1:10">
      <c r="A18" s="19"/>
      <c r="B18" s="19"/>
      <c r="C18" s="20"/>
      <c r="D18" s="21" t="s">
        <v>48</v>
      </c>
      <c r="E18" s="22" t="s">
        <v>49</v>
      </c>
      <c r="F18" s="24" t="s">
        <v>50</v>
      </c>
      <c r="G18" s="24"/>
      <c r="H18" s="23">
        <v>2</v>
      </c>
      <c r="I18" s="23">
        <v>1</v>
      </c>
      <c r="J18" s="11" t="s">
        <v>51</v>
      </c>
    </row>
    <row r="19" s="4" customFormat="1" ht="30" customHeight="1" spans="1:10">
      <c r="A19" s="19"/>
      <c r="B19" s="19"/>
      <c r="C19" s="20"/>
      <c r="D19" s="21" t="s">
        <v>52</v>
      </c>
      <c r="E19" s="22" t="s">
        <v>53</v>
      </c>
      <c r="F19" s="22" t="s">
        <v>54</v>
      </c>
      <c r="G19" s="22"/>
      <c r="H19" s="23">
        <v>3</v>
      </c>
      <c r="I19" s="23">
        <v>3</v>
      </c>
      <c r="J19" s="11"/>
    </row>
    <row r="20" s="4" customFormat="1" ht="100" customHeight="1" spans="1:10">
      <c r="A20" s="19"/>
      <c r="B20" s="19"/>
      <c r="C20" s="20"/>
      <c r="D20" s="21" t="s">
        <v>55</v>
      </c>
      <c r="E20" s="22" t="s">
        <v>56</v>
      </c>
      <c r="F20" s="24" t="s">
        <v>57</v>
      </c>
      <c r="G20" s="24">
        <v>20</v>
      </c>
      <c r="H20" s="23">
        <v>3</v>
      </c>
      <c r="I20" s="23">
        <v>3</v>
      </c>
      <c r="J20" s="11"/>
    </row>
    <row r="21" s="4" customFormat="1" ht="114" customHeight="1" spans="1:10">
      <c r="A21" s="19"/>
      <c r="B21" s="19"/>
      <c r="C21" s="20" t="s">
        <v>58</v>
      </c>
      <c r="D21" s="25" t="s">
        <v>59</v>
      </c>
      <c r="E21" s="26" t="s">
        <v>60</v>
      </c>
      <c r="F21" s="26" t="s">
        <v>61</v>
      </c>
      <c r="G21" s="26"/>
      <c r="H21" s="23">
        <v>10</v>
      </c>
      <c r="I21" s="23">
        <v>10</v>
      </c>
      <c r="J21" s="11"/>
    </row>
    <row r="22" s="4" customFormat="1" ht="34" customHeight="1" spans="1:10">
      <c r="A22" s="19"/>
      <c r="B22" s="19"/>
      <c r="C22" s="20" t="s">
        <v>62</v>
      </c>
      <c r="D22" s="27" t="s">
        <v>63</v>
      </c>
      <c r="E22" s="26" t="s">
        <v>64</v>
      </c>
      <c r="F22" s="26" t="s">
        <v>65</v>
      </c>
      <c r="G22" s="26"/>
      <c r="H22" s="23">
        <v>3</v>
      </c>
      <c r="I22" s="23">
        <v>3</v>
      </c>
      <c r="J22" s="11"/>
    </row>
    <row r="23" s="4" customFormat="1" ht="34" customHeight="1" spans="1:10">
      <c r="A23" s="19"/>
      <c r="B23" s="19"/>
      <c r="C23" s="20"/>
      <c r="D23" s="27" t="s">
        <v>66</v>
      </c>
      <c r="E23" s="26" t="s">
        <v>67</v>
      </c>
      <c r="F23" s="26" t="s">
        <v>68</v>
      </c>
      <c r="G23" s="26"/>
      <c r="H23" s="23">
        <v>3</v>
      </c>
      <c r="I23" s="23">
        <v>3</v>
      </c>
      <c r="J23" s="11"/>
    </row>
    <row r="24" s="4" customFormat="1" ht="34" customHeight="1" spans="1:10">
      <c r="A24" s="19"/>
      <c r="B24" s="19"/>
      <c r="C24" s="20"/>
      <c r="D24" s="27" t="s">
        <v>69</v>
      </c>
      <c r="E24" s="26" t="s">
        <v>70</v>
      </c>
      <c r="F24" s="26" t="s">
        <v>71</v>
      </c>
      <c r="G24" s="26"/>
      <c r="H24" s="23">
        <v>2</v>
      </c>
      <c r="I24" s="23">
        <v>2</v>
      </c>
      <c r="J24" s="11"/>
    </row>
    <row r="25" s="4" customFormat="1" ht="34" customHeight="1" spans="1:10">
      <c r="A25" s="19"/>
      <c r="B25" s="19"/>
      <c r="C25" s="20"/>
      <c r="D25" s="27" t="s">
        <v>72</v>
      </c>
      <c r="E25" s="20" t="s">
        <v>73</v>
      </c>
      <c r="F25" s="20" t="s">
        <v>74</v>
      </c>
      <c r="G25" s="20"/>
      <c r="H25" s="23">
        <v>2</v>
      </c>
      <c r="I25" s="23">
        <v>2</v>
      </c>
      <c r="J25" s="11"/>
    </row>
    <row r="26" s="4" customFormat="1" ht="30" customHeight="1" spans="1:10">
      <c r="A26" s="19" t="s">
        <v>28</v>
      </c>
      <c r="B26" s="19" t="s">
        <v>35</v>
      </c>
      <c r="C26" s="20" t="s">
        <v>75</v>
      </c>
      <c r="D26" s="21" t="s">
        <v>76</v>
      </c>
      <c r="E26" s="24" t="s">
        <v>77</v>
      </c>
      <c r="F26" s="22" t="s">
        <v>78</v>
      </c>
      <c r="G26" s="22"/>
      <c r="H26" s="23">
        <v>1</v>
      </c>
      <c r="I26" s="23">
        <v>1</v>
      </c>
      <c r="J26" s="11"/>
    </row>
    <row r="27" s="4" customFormat="1" ht="30" customHeight="1" spans="1:10">
      <c r="A27" s="19"/>
      <c r="B27" s="19"/>
      <c r="C27" s="20"/>
      <c r="D27" s="21" t="s">
        <v>79</v>
      </c>
      <c r="E27" s="24" t="s">
        <v>80</v>
      </c>
      <c r="F27" s="22" t="s">
        <v>81</v>
      </c>
      <c r="G27" s="22"/>
      <c r="H27" s="23">
        <v>2</v>
      </c>
      <c r="I27" s="23">
        <v>2</v>
      </c>
      <c r="J27" s="11"/>
    </row>
    <row r="28" s="4" customFormat="1" ht="30" customHeight="1" spans="1:10">
      <c r="A28" s="19"/>
      <c r="B28" s="19"/>
      <c r="C28" s="20"/>
      <c r="D28" s="21" t="s">
        <v>82</v>
      </c>
      <c r="E28" s="24" t="s">
        <v>83</v>
      </c>
      <c r="F28" s="22" t="s">
        <v>84</v>
      </c>
      <c r="G28" s="22"/>
      <c r="H28" s="23">
        <v>2</v>
      </c>
      <c r="I28" s="23">
        <v>2</v>
      </c>
      <c r="J28" s="11"/>
    </row>
    <row r="29" s="4" customFormat="1" ht="30" customHeight="1" spans="1:10">
      <c r="A29" s="19"/>
      <c r="B29" s="19"/>
      <c r="C29" s="20"/>
      <c r="D29" s="21" t="s">
        <v>85</v>
      </c>
      <c r="E29" s="24" t="s">
        <v>86</v>
      </c>
      <c r="F29" s="22" t="s">
        <v>87</v>
      </c>
      <c r="G29" s="22"/>
      <c r="H29" s="23">
        <v>1</v>
      </c>
      <c r="I29" s="23">
        <v>1</v>
      </c>
      <c r="J29" s="11"/>
    </row>
    <row r="30" s="4" customFormat="1" ht="30" customHeight="1" spans="1:10">
      <c r="A30" s="19"/>
      <c r="B30" s="19"/>
      <c r="C30" s="20"/>
      <c r="D30" s="21" t="s">
        <v>88</v>
      </c>
      <c r="E30" s="24" t="s">
        <v>89</v>
      </c>
      <c r="F30" s="22" t="s">
        <v>90</v>
      </c>
      <c r="G30" s="22"/>
      <c r="H30" s="23">
        <v>1</v>
      </c>
      <c r="I30" s="23">
        <v>1</v>
      </c>
      <c r="J30" s="11"/>
    </row>
    <row r="31" s="4" customFormat="1" ht="30" customHeight="1" spans="1:10">
      <c r="A31" s="19"/>
      <c r="B31" s="19"/>
      <c r="C31" s="20"/>
      <c r="D31" s="21" t="s">
        <v>91</v>
      </c>
      <c r="E31" s="24" t="s">
        <v>92</v>
      </c>
      <c r="F31" s="22" t="s">
        <v>93</v>
      </c>
      <c r="G31" s="22"/>
      <c r="H31" s="23">
        <v>1</v>
      </c>
      <c r="I31" s="23">
        <v>1</v>
      </c>
      <c r="J31" s="11"/>
    </row>
    <row r="32" s="4" customFormat="1" ht="30" customHeight="1" spans="1:10">
      <c r="A32" s="19"/>
      <c r="B32" s="19"/>
      <c r="C32" s="20"/>
      <c r="D32" s="21" t="s">
        <v>94</v>
      </c>
      <c r="E32" s="24" t="s">
        <v>95</v>
      </c>
      <c r="F32" s="22" t="s">
        <v>96</v>
      </c>
      <c r="G32" s="22"/>
      <c r="H32" s="23">
        <v>1</v>
      </c>
      <c r="I32" s="23">
        <v>1</v>
      </c>
      <c r="J32" s="11"/>
    </row>
    <row r="33" s="4" customFormat="1" ht="30" customHeight="1" spans="1:10">
      <c r="A33" s="19"/>
      <c r="B33" s="19"/>
      <c r="C33" s="20"/>
      <c r="D33" s="21" t="s">
        <v>97</v>
      </c>
      <c r="E33" s="22" t="s">
        <v>98</v>
      </c>
      <c r="F33" s="22" t="s">
        <v>99</v>
      </c>
      <c r="G33" s="22"/>
      <c r="H33" s="23">
        <v>1</v>
      </c>
      <c r="I33" s="23">
        <v>1</v>
      </c>
      <c r="J33" s="11"/>
    </row>
    <row r="34" s="4" customFormat="1" ht="176" customHeight="1" spans="1:10">
      <c r="A34" s="19"/>
      <c r="B34" s="10" t="s">
        <v>100</v>
      </c>
      <c r="C34" s="20" t="s">
        <v>101</v>
      </c>
      <c r="D34" s="25" t="s">
        <v>102</v>
      </c>
      <c r="E34" s="20" t="s">
        <v>103</v>
      </c>
      <c r="F34" s="10" t="s">
        <v>104</v>
      </c>
      <c r="G34" s="10"/>
      <c r="H34" s="28">
        <v>15</v>
      </c>
      <c r="I34" s="28">
        <v>15</v>
      </c>
      <c r="J34" s="11"/>
    </row>
    <row r="35" s="4" customFormat="1" ht="148" customHeight="1" spans="1:10">
      <c r="A35" s="19"/>
      <c r="B35" s="10"/>
      <c r="C35" s="20" t="s">
        <v>105</v>
      </c>
      <c r="D35" s="25" t="s">
        <v>106</v>
      </c>
      <c r="E35" s="20" t="s">
        <v>103</v>
      </c>
      <c r="F35" s="10" t="s">
        <v>107</v>
      </c>
      <c r="G35" s="10"/>
      <c r="H35" s="28">
        <v>15</v>
      </c>
      <c r="I35" s="28">
        <v>15</v>
      </c>
      <c r="J35" s="11"/>
    </row>
    <row r="36" s="4" customFormat="1" ht="30" customHeight="1" spans="1:10">
      <c r="A36" s="19"/>
      <c r="B36" s="10" t="s">
        <v>108</v>
      </c>
      <c r="C36" s="10" t="s">
        <v>109</v>
      </c>
      <c r="D36" s="25" t="s">
        <v>110</v>
      </c>
      <c r="E36" s="26" t="s">
        <v>60</v>
      </c>
      <c r="F36" s="29">
        <v>1</v>
      </c>
      <c r="G36" s="10"/>
      <c r="H36" s="28">
        <v>5</v>
      </c>
      <c r="I36" s="28">
        <v>5</v>
      </c>
      <c r="J36" s="11"/>
    </row>
    <row r="37" s="4" customFormat="1" ht="30" customHeight="1" spans="1:10">
      <c r="A37" s="19"/>
      <c r="B37" s="10"/>
      <c r="C37" s="10"/>
      <c r="D37" s="30" t="s">
        <v>111</v>
      </c>
      <c r="E37" s="26" t="s">
        <v>60</v>
      </c>
      <c r="F37" s="29">
        <v>1</v>
      </c>
      <c r="G37" s="10"/>
      <c r="H37" s="28">
        <v>5</v>
      </c>
      <c r="I37" s="28">
        <v>5</v>
      </c>
      <c r="J37" s="11"/>
    </row>
    <row r="38" s="4" customFormat="1" ht="21" customHeight="1" spans="1:10">
      <c r="A38" s="31" t="s">
        <v>112</v>
      </c>
      <c r="B38" s="31"/>
      <c r="C38" s="31"/>
      <c r="D38" s="31"/>
      <c r="E38" s="31"/>
      <c r="F38" s="31"/>
      <c r="G38" s="31"/>
      <c r="H38" s="32">
        <f>SUM(H14:H37)+H7</f>
        <v>100</v>
      </c>
      <c r="I38" s="32">
        <f>SUM(I14:I37)+J7</f>
        <v>98.9974760352119</v>
      </c>
      <c r="J38" s="37" t="s">
        <v>21</v>
      </c>
    </row>
    <row r="39" ht="136" customHeight="1" spans="1:10">
      <c r="A39" s="33" t="s">
        <v>113</v>
      </c>
      <c r="B39" s="33"/>
      <c r="C39" s="33"/>
      <c r="D39" s="33"/>
      <c r="E39" s="34"/>
      <c r="F39" s="34"/>
      <c r="G39" s="33"/>
      <c r="H39" s="33"/>
      <c r="I39" s="34"/>
      <c r="J39" s="33"/>
    </row>
  </sheetData>
  <mergeCells count="55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A38:G38"/>
    <mergeCell ref="A39:J39"/>
    <mergeCell ref="A11:A12"/>
    <mergeCell ref="A13:A25"/>
    <mergeCell ref="A26:A37"/>
    <mergeCell ref="B14:B25"/>
    <mergeCell ref="B26:B33"/>
    <mergeCell ref="B34:B35"/>
    <mergeCell ref="B36:B37"/>
    <mergeCell ref="C14:C20"/>
    <mergeCell ref="C22:C25"/>
    <mergeCell ref="C26:C33"/>
    <mergeCell ref="C36:C37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2019-04-13T18:20:00Z</dcterms:created>
  <dcterms:modified xsi:type="dcterms:W3CDTF">2023-05-22T13:25:09Z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929F510C5AF449D881581CE7AC795F2E_12</vt:lpwstr>
  </property>
</Properties>
</file>