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0" windowHeight="10610"/>
  </bookViews>
  <sheets>
    <sheet name="项目支出绩效自评表" sheetId="1" r:id="rId1"/>
  </sheets>
  <definedNames>
    <definedName name="_xlnm.Print_Titles" localSheetId="0">项目支出绩效自评表!$13:$13</definedName>
  </definedNames>
  <calcPr calcId="144525"/>
</workbook>
</file>

<file path=xl/sharedStrings.xml><?xml version="1.0" encoding="utf-8"?>
<sst xmlns="http://schemas.openxmlformats.org/spreadsheetml/2006/main" count="135" uniqueCount="93">
  <si>
    <t>项目支出绩效自评表</t>
  </si>
  <si>
    <t>（2022年度）</t>
  </si>
  <si>
    <t>项目名称</t>
  </si>
  <si>
    <t>教育教学-北京市经济管理学校综合网络教学平台购置</t>
  </si>
  <si>
    <t>主管部门</t>
  </si>
  <si>
    <t>北京市粮食和物资储备局</t>
  </si>
  <si>
    <t>实施单位</t>
  </si>
  <si>
    <t>北京市经济管理学校</t>
  </si>
  <si>
    <t>项目负责人</t>
  </si>
  <si>
    <t>武宏</t>
  </si>
  <si>
    <t>联系电话</t>
  </si>
  <si>
    <t>13552861215</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</si>
  <si>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</si>
  <si>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</si>
  <si>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</si>
  <si>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</si>
  <si>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</si>
  <si>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</si>
  <si>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</si>
  <si>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</si>
  <si>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</si>
  <si>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</si>
  <si>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</si>
  <si>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</si>
  <si>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</si>
  <si>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</si>
  <si>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</si>
  <si>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 xml:space="preserve"> 提高学校在数字化教学领域自身专业化水平，技术能力，满足学校线上网络教学的高响应度、保障能力强、安全可靠的服务需求。通过建设综合网络教学平台，提高教学效率保证教学质量，提升教学管理水平，通过全过程数据跟踪统计分析促进领导科学决策，打造智慧学习生态系统，构建教学生态环境，构筑数字化的教学、科研、管理和校园学习环境。</t>
  </si>
  <si>
    <r>
      <rPr>
        <sz val="10"/>
        <color rgb="FFFF0000"/>
        <rFont val="宋体"/>
        <charset val="134"/>
      </rPr>
      <t xml:space="preserve"> </t>
    </r>
    <r>
      <rPr>
        <sz val="10"/>
        <rFont val="宋体"/>
        <charset val="134"/>
      </rPr>
      <t>通过建设综合网络教学平台，一线教学教师借助平台完成在线课程建设、资料共享、学情监控、教学互动、作业及考试发布等教学活动，极大提升我校教师数字化教学水平。学校相关负责人可通过系统后台第一时间了解各专业、年级、班级的教学情况，并结合数据、图表了解教学变化趋势，为建设信息化教学模式提供充分条件。</t>
    </r>
  </si>
  <si>
    <t>绩
效
指
标</t>
  </si>
  <si>
    <t>一级指标</t>
  </si>
  <si>
    <t>二级指标</t>
  </si>
  <si>
    <t>三级指标</t>
  </si>
  <si>
    <t>年度指标值</t>
  </si>
  <si>
    <t>实际完成值</t>
  </si>
  <si>
    <t>偏差原因分析及
改进措施</t>
  </si>
  <si>
    <t>产
出
指
标
（50分）</t>
  </si>
  <si>
    <t>数量指标
（ 30 分）</t>
  </si>
  <si>
    <t>线上网络教学平台移动端-移动学习APP模块</t>
  </si>
  <si>
    <t>1套</t>
  </si>
  <si>
    <t>教学互动模块</t>
  </si>
  <si>
    <t>教学备课资源模块</t>
  </si>
  <si>
    <t>线上网络教学平台管理端-大数据统计模块数</t>
  </si>
  <si>
    <t>网络课程建设模块</t>
  </si>
  <si>
    <t>学习空间与APP应用模块</t>
  </si>
  <si>
    <t>后台管理模块</t>
  </si>
  <si>
    <t>全国课程资源包模块</t>
  </si>
  <si>
    <t>教学门户建设模块</t>
  </si>
  <si>
    <t>课堂教学模块</t>
  </si>
  <si>
    <t>质量指标
（ 8分）</t>
  </si>
  <si>
    <t>教学评教报告形成周期</t>
  </si>
  <si>
    <t>1学期</t>
  </si>
  <si>
    <t>验收合格率</t>
  </si>
  <si>
    <t>≥95%</t>
  </si>
  <si>
    <t>学校教师线上线下结合混合式教学模式掌握程度</t>
  </si>
  <si>
    <t>≥90%</t>
  </si>
  <si>
    <t>掌握程度超过90%</t>
  </si>
  <si>
    <t>学校校本在线课程建设量</t>
  </si>
  <si>
    <t>≥80门</t>
  </si>
  <si>
    <t>时效指标
（ 10 分）</t>
  </si>
  <si>
    <t>校内专家评审时效</t>
  </si>
  <si>
    <t>≤5月</t>
  </si>
  <si>
    <t>需求调研、市场竞品分析时效</t>
  </si>
  <si>
    <t>≤6月</t>
  </si>
  <si>
    <t>招投标及合同签订时效</t>
  </si>
  <si>
    <t>≤8月</t>
  </si>
  <si>
    <t>中标通知时间为2022年6月13日，合同签订时间为2022年6月26日</t>
  </si>
  <si>
    <t>平台部署、调试、运行、验收及培训时效</t>
  </si>
  <si>
    <t>≤11月</t>
  </si>
  <si>
    <t>平台正式投入运行时效</t>
  </si>
  <si>
    <t>≤12月</t>
  </si>
  <si>
    <t>成本指标
（2分）</t>
  </si>
  <si>
    <t>本年项目实施成本</t>
  </si>
  <si>
    <t>≤110.50万元</t>
  </si>
  <si>
    <t>实际支出110.00万元</t>
  </si>
  <si>
    <t>效
益
指
标
（30分）</t>
  </si>
  <si>
    <t>社会效益指标
（ 15 分）</t>
  </si>
  <si>
    <t>改善我校的线上网络教学条件水平，提高学校办学能力和职业培训效果，学校办学体系更为先进高效，深化产教合作，形成产教融合育人新模式，培养服务都市的职业性一流高技能人才，形成具有更强社会实践能力和社会服务能力的结构化创新教学教师队伍，使科研服务与社会服务贡献能力更为显著，实现学校发展与高素质人才培养战略深度契合，实现学校信息化教学水平提升</t>
  </si>
  <si>
    <t>优</t>
  </si>
  <si>
    <t>通过项目实施，改善了线上网络教学条件水平，提高了学校办学能力和职业培训效果，使得学校办学体系更为先进高效，深化产教合作，形成产教融合育人新模式，培养服务都市的职业性一流高技能人才，形成具有更强社会实践能力和社会服务能力的结构化创新教学教师队伍，使科研服务与社会服务贡献能力更为显著，实现学校发展与高素质人才培养战略深度契合，实现学校信息化教学水平提升，基本达到预期目标</t>
  </si>
  <si>
    <t>效益材料支撑不足，将进一步挖掘效益效果</t>
  </si>
  <si>
    <t>可持续影响指标
（ 15 分）</t>
  </si>
  <si>
    <t>平台积累的教学资产期限</t>
  </si>
  <si>
    <t>≥5年</t>
  </si>
  <si>
    <t>平台积累的教学资产预计可持续使用5年以上</t>
  </si>
  <si>
    <t>满意度指标
（10分）</t>
  </si>
  <si>
    <t>服务对象满意度指标
（10分）</t>
  </si>
  <si>
    <t>学生满服务满意度</t>
  </si>
  <si>
    <t>学生满意度实际为92.87%</t>
  </si>
  <si>
    <t>满意度未达到预期目标，下一步加强工作质量，提高满意度</t>
  </si>
  <si>
    <t>教师服务满意度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</si>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</sst>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0000_ "/>
    <numFmt numFmtId="179" formatCode="0_);[Red]\(0\)"/>
  </numFmts>
  <fonts count="32">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0"/>
      <color rgb="FF000000"/>
      <name val="宋体"/>
      <charset val="134"/>
    </font>
    <font>
      <sz val="10"/>
      <color indexed="11"/>
      <name val="宋体"/>
      <charset val="134"/>
    </font>
    <font>
      <sz val="10"/>
      <color rgb="FFFF0000"/>
      <name val="宋体"/>
      <charset val="134"/>
    </font>
    <font>
      <sz val="10"/>
      <name val="宋体"/>
      <charset val="134"/>
    </font>
    <font>
      <b/>
      <sz val="10"/>
      <color indexed="8"/>
      <name val="宋体"/>
      <charset val="134"/>
    </font>
    <font>
      <sz val="11"/>
      <color rgb="FFFF0000"/>
      <name val="宋体"/>
      <charset val="134"/>
      <scheme val="minor"/>
    </font>
    <font>
      <sz val="10"/>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0"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11" borderId="0" applyNumberFormat="0" applyBorder="0" applyAlignment="0" applyProtection="0">
      <alignment vertical="center"/>
    </xf>
    <xf numFmtId="0" fontId="18" fillId="0" borderId="12" applyNumberFormat="0" applyFill="0" applyAlignment="0" applyProtection="0">
      <alignment vertical="center"/>
    </xf>
    <xf numFmtId="0" fontId="15" fillId="12" borderId="0" applyNumberFormat="0" applyBorder="0" applyAlignment="0" applyProtection="0">
      <alignment vertical="center"/>
    </xf>
    <xf numFmtId="0" fontId="24" fillId="13" borderId="13" applyNumberFormat="0" applyAlignment="0" applyProtection="0">
      <alignment vertical="center"/>
    </xf>
    <xf numFmtId="0" fontId="25" fillId="13" borderId="9" applyNumberFormat="0" applyAlignment="0" applyProtection="0">
      <alignment vertical="center"/>
    </xf>
    <xf numFmtId="0" fontId="26" fillId="14" borderId="14"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31" fillId="0" borderId="0"/>
  </cellStyleXfs>
  <cellXfs count="53">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49" fontId="5" fillId="2" borderId="2" xfId="49" applyNumberFormat="1" applyFont="1" applyFill="1" applyBorder="1" applyAlignment="1">
      <alignment horizontal="center" vertical="center" wrapText="1"/>
    </xf>
    <xf numFmtId="49" fontId="6" fillId="2" borderId="3" xfId="49" applyNumberFormat="1" applyFont="1" applyFill="1" applyBorder="1" applyAlignment="1">
      <alignment horizontal="center" vertical="center" wrapText="1"/>
    </xf>
    <xf numFmtId="0" fontId="4" fillId="0" borderId="1" xfId="0" applyFont="1" applyBorder="1" applyAlignment="1">
      <alignment horizontal="left" vertical="center" wrapText="1"/>
    </xf>
    <xf numFmtId="178" fontId="4" fillId="0" borderId="1" xfId="8" applyNumberFormat="1" applyFont="1" applyBorder="1" applyAlignment="1">
      <alignment horizontal="center" vertical="center" wrapText="1"/>
    </xf>
    <xf numFmtId="177" fontId="4" fillId="0" borderId="1" xfId="11" applyNumberFormat="1" applyFont="1" applyBorder="1" applyAlignment="1">
      <alignment horizontal="center" vertical="center" wrapText="1"/>
    </xf>
    <xf numFmtId="0" fontId="4" fillId="0" borderId="1" xfId="0" applyFont="1" applyBorder="1" applyAlignment="1">
      <alignment horizontal="right" vertical="center" wrapText="1"/>
    </xf>
    <xf numFmtId="0" fontId="4" fillId="0" borderId="2" xfId="0" applyFont="1" applyBorder="1" applyAlignment="1">
      <alignment horizontal="right" vertical="center" wrapText="1"/>
    </xf>
    <xf numFmtId="179" fontId="4" fillId="0" borderId="1" xfId="11" applyNumberFormat="1" applyFont="1" applyBorder="1" applyAlignment="1">
      <alignment horizontal="center" vertical="center" wrapText="1"/>
    </xf>
    <xf numFmtId="17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49" fontId="8" fillId="0" borderId="5" xfId="49" applyNumberFormat="1" applyFont="1" applyBorder="1" applyAlignment="1">
      <alignment horizontal="center" vertical="center" wrapText="1"/>
    </xf>
    <xf numFmtId="0" fontId="8" fillId="0" borderId="1" xfId="0" applyFont="1" applyBorder="1" applyAlignment="1">
      <alignment horizontal="left" vertical="center" wrapText="1"/>
    </xf>
    <xf numFmtId="49" fontId="8" fillId="0" borderId="1" xfId="49" applyNumberFormat="1" applyFont="1" applyBorder="1" applyAlignment="1">
      <alignment horizontal="center" vertical="center" wrapText="1"/>
    </xf>
    <xf numFmtId="176" fontId="8" fillId="3" borderId="1" xfId="49" applyNumberFormat="1" applyFont="1" applyFill="1" applyBorder="1" applyAlignment="1">
      <alignment horizontal="center" vertical="center" wrapText="1"/>
    </xf>
    <xf numFmtId="49" fontId="8" fillId="0" borderId="6" xfId="49" applyNumberFormat="1" applyFont="1" applyBorder="1" applyAlignment="1">
      <alignment horizontal="center" vertical="center" wrapText="1"/>
    </xf>
    <xf numFmtId="49" fontId="8" fillId="0" borderId="1" xfId="49" applyNumberFormat="1" applyFont="1" applyBorder="1" applyAlignment="1">
      <alignment horizontal="left" vertical="center" wrapText="1"/>
    </xf>
    <xf numFmtId="9" fontId="4" fillId="0" borderId="2" xfId="0" applyNumberFormat="1" applyFont="1" applyBorder="1" applyAlignment="1">
      <alignment horizontal="center" vertical="center" wrapText="1"/>
    </xf>
    <xf numFmtId="49" fontId="8" fillId="0" borderId="7" xfId="49" applyNumberFormat="1" applyFont="1" applyBorder="1" applyAlignment="1">
      <alignment horizontal="center" vertical="center" wrapText="1"/>
    </xf>
    <xf numFmtId="49" fontId="8" fillId="3" borderId="2" xfId="49" applyNumberFormat="1" applyFont="1" applyFill="1" applyBorder="1" applyAlignment="1">
      <alignment horizontal="center" vertical="center" wrapText="1"/>
    </xf>
    <xf numFmtId="49" fontId="8" fillId="3" borderId="3" xfId="49"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5" xfId="0" applyFont="1" applyBorder="1" applyAlignment="1">
      <alignment horizontal="center" vertical="center" wrapText="1"/>
    </xf>
    <xf numFmtId="176" fontId="4" fillId="3"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176" fontId="9" fillId="0" borderId="1" xfId="0" applyNumberFormat="1"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10" fontId="4" fillId="0" borderId="1" xfId="8" applyNumberFormat="1" applyFont="1" applyBorder="1" applyAlignment="1">
      <alignment vertical="center" wrapText="1"/>
    </xf>
    <xf numFmtId="0" fontId="4" fillId="0" borderId="1" xfId="8" applyNumberFormat="1" applyFont="1" applyFill="1" applyBorder="1" applyAlignment="1" applyProtection="1">
      <alignment horizontal="center" vertical="center" wrapText="1"/>
    </xf>
    <xf numFmtId="0" fontId="7" fillId="0" borderId="3" xfId="0" applyFont="1" applyBorder="1" applyAlignment="1">
      <alignment horizontal="left" vertical="center" wrapText="1"/>
    </xf>
    <xf numFmtId="0" fontId="10" fillId="0" borderId="0" xfId="0" applyFont="1"/>
    <xf numFmtId="0" fontId="4" fillId="3" borderId="1" xfId="0" applyFont="1" applyFill="1" applyBorder="1" applyAlignment="1">
      <alignment horizontal="center" vertical="center" wrapText="1"/>
    </xf>
    <xf numFmtId="0" fontId="11" fillId="0" borderId="0" xfId="0" applyFont="1"/>
    <xf numFmtId="43" fontId="9"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9"/>
  <sheetViews>
    <sheetView tabSelected="1" view="pageBreakPreview" zoomScaleNormal="100" workbookViewId="0">
      <selection activeCell="H13" sqref="H13"/>
    </sheetView>
  </sheetViews>
  <sheetFormatPr defaultColWidth="9" defaultRowHeight="14"/>
  <cols>
    <col min="1" max="1" width="4" style="5" customWidth="1"/>
    <col min="2" max="2" width="8.78181818181818" style="5" customWidth="1"/>
    <col min="3" max="3" width="13.5545454545455" style="5" customWidth="1"/>
    <col min="4" max="4" width="19.5545454545455" style="5" customWidth="1"/>
    <col min="5" max="6" width="12" style="6" customWidth="1"/>
    <col min="7" max="7" width="12" style="5" customWidth="1"/>
    <col min="8" max="8" width="8" style="5" customWidth="1"/>
    <col min="9" max="9" width="7.88181818181818" style="6" customWidth="1"/>
    <col min="10" max="10" width="20.4545454545455" style="5" customWidth="1"/>
  </cols>
  <sheetData>
    <row r="1" ht="21"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18.75" customHeight="1" spans="1:10">
      <c r="A4" s="9" t="s">
        <v>4</v>
      </c>
      <c r="B4" s="9"/>
      <c r="C4" s="9"/>
      <c r="D4" s="10" t="s">
        <v>5</v>
      </c>
      <c r="E4" s="11"/>
      <c r="F4" s="9" t="s">
        <v>6</v>
      </c>
      <c r="G4" s="9"/>
      <c r="H4" s="9"/>
      <c r="I4" s="9" t="s">
        <v>7</v>
      </c>
      <c r="J4" s="9"/>
    </row>
    <row r="5" ht="18.75" customHeight="1" spans="1:10">
      <c r="A5" s="9" t="s">
        <v>8</v>
      </c>
      <c r="B5" s="9"/>
      <c r="C5" s="9"/>
      <c r="D5" s="10" t="s">
        <v>9</v>
      </c>
      <c r="E5" s="11"/>
      <c r="F5" s="9" t="s">
        <v>10</v>
      </c>
      <c r="G5" s="9"/>
      <c r="H5" s="9"/>
      <c r="I5" s="9" t="s">
        <v>11</v>
      </c>
      <c r="J5" s="9"/>
    </row>
    <row r="6" s="2" customFormat="1" ht="27" customHeight="1" spans="1:10">
      <c r="A6" s="9" t="s">
        <v>12</v>
      </c>
      <c r="B6" s="9"/>
      <c r="C6" s="9"/>
      <c r="D6" s="9"/>
      <c r="E6" s="9" t="s">
        <v>13</v>
      </c>
      <c r="F6" s="9" t="s">
        <v>14</v>
      </c>
      <c r="G6" s="9" t="s">
        <v>15</v>
      </c>
      <c r="H6" s="9" t="s">
        <v>16</v>
      </c>
      <c r="I6" s="9" t="s">
        <v>17</v>
      </c>
      <c r="J6" s="9" t="s">
        <v>18</v>
      </c>
    </row>
    <row r="7" ht="17.25" customHeight="1" spans="1:10">
      <c r="A7" s="9"/>
      <c r="B7" s="9"/>
      <c r="C7" s="9"/>
      <c r="D7" s="12" t="s">
        <v>19</v>
      </c>
      <c r="E7" s="13">
        <v>110.5</v>
      </c>
      <c r="F7" s="13">
        <v>110.5</v>
      </c>
      <c r="G7" s="13">
        <v>110</v>
      </c>
      <c r="H7" s="14">
        <v>10</v>
      </c>
      <c r="I7" s="46">
        <f>G7/F7</f>
        <v>0.995475113122172</v>
      </c>
      <c r="J7" s="47">
        <v>9.95</v>
      </c>
    </row>
    <row r="8" ht="17.25" customHeight="1" spans="1:10">
      <c r="A8" s="9"/>
      <c r="B8" s="9"/>
      <c r="C8" s="9"/>
      <c r="D8" s="15" t="s">
        <v>20</v>
      </c>
      <c r="E8" s="13">
        <v>110.5</v>
      </c>
      <c r="F8" s="13">
        <v>110.5</v>
      </c>
      <c r="G8" s="13">
        <v>110</v>
      </c>
      <c r="H8" s="14">
        <v>10</v>
      </c>
      <c r="I8" s="46">
        <f t="shared" ref="I8:I10" si="0">G8/F8</f>
        <v>0.995475113122172</v>
      </c>
      <c r="J8" s="47">
        <v>9.95</v>
      </c>
    </row>
    <row r="9" ht="17.25" customHeight="1" spans="1:10">
      <c r="A9" s="9"/>
      <c r="B9" s="9"/>
      <c r="C9" s="9"/>
      <c r="D9" s="16" t="s">
        <v>21</v>
      </c>
      <c r="E9" s="17" t="s">
        <v>22</v>
      </c>
      <c r="F9" s="17" t="s">
        <v>22</v>
      </c>
      <c r="G9" s="17" t="s">
        <v>22</v>
      </c>
      <c r="H9" s="17" t="s">
        <v>22</v>
      </c>
      <c r="I9" s="17" t="s">
        <v>22</v>
      </c>
      <c r="J9" s="17" t="s">
        <v>22</v>
      </c>
    </row>
    <row r="10" ht="17.25" customHeight="1" spans="1:10">
      <c r="A10" s="9"/>
      <c r="B10" s="9"/>
      <c r="C10" s="9"/>
      <c r="D10" s="15" t="s">
        <v>23</v>
      </c>
      <c r="E10" s="17" t="s">
        <v>22</v>
      </c>
      <c r="F10" s="17" t="s">
        <v>22</v>
      </c>
      <c r="G10" s="17" t="s">
        <v>22</v>
      </c>
      <c r="H10" s="18" t="s">
        <v>22</v>
      </c>
      <c r="I10" s="17" t="s">
        <v>22</v>
      </c>
      <c r="J10" s="18" t="s">
        <v>22</v>
      </c>
    </row>
    <row r="11" ht="21" customHeight="1" spans="1:10">
      <c r="A11" s="9" t="s">
        <v>24</v>
      </c>
      <c r="B11" s="9" t="s">
        <v>25</v>
      </c>
      <c r="C11" s="9"/>
      <c r="D11" s="9"/>
      <c r="E11" s="9"/>
      <c r="F11" s="9" t="s">
        <v>26</v>
      </c>
      <c r="G11" s="9"/>
      <c r="H11" s="9"/>
      <c r="I11" s="9"/>
      <c r="J11" s="9"/>
    </row>
    <row r="12" ht="81.75" customHeight="1" spans="1:16">
      <c r="A12" s="19"/>
      <c r="B12" s="20" t="s">
        <v>27</v>
      </c>
      <c r="C12" s="21"/>
      <c r="D12" s="21"/>
      <c r="E12" s="22"/>
      <c r="F12" s="23" t="s">
        <v>28</v>
      </c>
      <c r="G12" s="24"/>
      <c r="H12" s="24"/>
      <c r="I12" s="24"/>
      <c r="J12" s="48"/>
      <c r="P12" s="49"/>
    </row>
    <row r="13" s="3" customFormat="1" ht="32.25" customHeight="1" spans="1:10">
      <c r="A13" s="9" t="s">
        <v>29</v>
      </c>
      <c r="B13" s="9" t="s">
        <v>30</v>
      </c>
      <c r="C13" s="9" t="s">
        <v>31</v>
      </c>
      <c r="D13" s="9" t="s">
        <v>32</v>
      </c>
      <c r="E13" s="9" t="s">
        <v>33</v>
      </c>
      <c r="F13" s="25" t="s">
        <v>34</v>
      </c>
      <c r="G13" s="22"/>
      <c r="H13" s="26" t="s">
        <v>16</v>
      </c>
      <c r="I13" s="50" t="s">
        <v>18</v>
      </c>
      <c r="J13" s="9" t="s">
        <v>35</v>
      </c>
    </row>
    <row r="14" s="4" customFormat="1" ht="30" customHeight="1" spans="1:10">
      <c r="A14" s="9"/>
      <c r="B14" s="9" t="s">
        <v>36</v>
      </c>
      <c r="C14" s="27" t="s">
        <v>37</v>
      </c>
      <c r="D14" s="28" t="s">
        <v>38</v>
      </c>
      <c r="E14" s="29" t="s">
        <v>39</v>
      </c>
      <c r="F14" s="25" t="s">
        <v>39</v>
      </c>
      <c r="G14" s="22"/>
      <c r="H14" s="30">
        <v>3</v>
      </c>
      <c r="I14" s="30">
        <v>3</v>
      </c>
      <c r="J14" s="9"/>
    </row>
    <row r="15" s="4" customFormat="1" ht="19.5" customHeight="1" spans="1:15">
      <c r="A15" s="9"/>
      <c r="B15" s="9"/>
      <c r="C15" s="31"/>
      <c r="D15" s="28" t="s">
        <v>40</v>
      </c>
      <c r="E15" s="29" t="s">
        <v>39</v>
      </c>
      <c r="F15" s="25" t="s">
        <v>39</v>
      </c>
      <c r="G15" s="22"/>
      <c r="H15" s="30">
        <v>3</v>
      </c>
      <c r="I15" s="30">
        <v>3</v>
      </c>
      <c r="J15" s="9"/>
      <c r="O15" s="51"/>
    </row>
    <row r="16" s="4" customFormat="1" ht="21" customHeight="1" spans="1:10">
      <c r="A16" s="9"/>
      <c r="B16" s="9"/>
      <c r="C16" s="31"/>
      <c r="D16" s="28" t="s">
        <v>41</v>
      </c>
      <c r="E16" s="29" t="s">
        <v>39</v>
      </c>
      <c r="F16" s="25" t="s">
        <v>39</v>
      </c>
      <c r="G16" s="22"/>
      <c r="H16" s="30">
        <v>3</v>
      </c>
      <c r="I16" s="30">
        <v>3</v>
      </c>
      <c r="J16" s="9"/>
    </row>
    <row r="17" s="4" customFormat="1" ht="34.05" customHeight="1" spans="1:10">
      <c r="A17" s="9"/>
      <c r="B17" s="9"/>
      <c r="C17" s="31"/>
      <c r="D17" s="28" t="s">
        <v>42</v>
      </c>
      <c r="E17" s="29" t="s">
        <v>39</v>
      </c>
      <c r="F17" s="25" t="s">
        <v>39</v>
      </c>
      <c r="G17" s="22"/>
      <c r="H17" s="30">
        <v>3</v>
      </c>
      <c r="I17" s="30">
        <v>3</v>
      </c>
      <c r="J17" s="9"/>
    </row>
    <row r="18" s="4" customFormat="1" ht="19.5" customHeight="1" spans="1:10">
      <c r="A18" s="9"/>
      <c r="B18" s="9"/>
      <c r="C18" s="31"/>
      <c r="D18" s="28" t="s">
        <v>43</v>
      </c>
      <c r="E18" s="29" t="s">
        <v>39</v>
      </c>
      <c r="F18" s="25" t="s">
        <v>39</v>
      </c>
      <c r="G18" s="22"/>
      <c r="H18" s="30">
        <v>3</v>
      </c>
      <c r="I18" s="30">
        <v>3</v>
      </c>
      <c r="J18" s="9"/>
    </row>
    <row r="19" s="4" customFormat="1" ht="19.5" customHeight="1" spans="1:10">
      <c r="A19" s="9"/>
      <c r="B19" s="9"/>
      <c r="C19" s="31"/>
      <c r="D19" s="28" t="s">
        <v>44</v>
      </c>
      <c r="E19" s="29" t="s">
        <v>39</v>
      </c>
      <c r="F19" s="25" t="s">
        <v>39</v>
      </c>
      <c r="G19" s="22"/>
      <c r="H19" s="30">
        <v>3</v>
      </c>
      <c r="I19" s="30">
        <v>3</v>
      </c>
      <c r="J19" s="9"/>
    </row>
    <row r="20" s="4" customFormat="1" ht="19.5" customHeight="1" spans="1:10">
      <c r="A20" s="9"/>
      <c r="B20" s="9"/>
      <c r="C20" s="31"/>
      <c r="D20" s="28" t="s">
        <v>45</v>
      </c>
      <c r="E20" s="29" t="s">
        <v>39</v>
      </c>
      <c r="F20" s="25" t="s">
        <v>39</v>
      </c>
      <c r="G20" s="22"/>
      <c r="H20" s="30">
        <v>3</v>
      </c>
      <c r="I20" s="30">
        <v>3</v>
      </c>
      <c r="J20" s="9"/>
    </row>
    <row r="21" s="4" customFormat="1" ht="19.5" customHeight="1" spans="1:10">
      <c r="A21" s="9"/>
      <c r="B21" s="9"/>
      <c r="C21" s="31"/>
      <c r="D21" s="28" t="s">
        <v>46</v>
      </c>
      <c r="E21" s="29" t="s">
        <v>39</v>
      </c>
      <c r="F21" s="25" t="s">
        <v>39</v>
      </c>
      <c r="G21" s="22"/>
      <c r="H21" s="30">
        <v>3</v>
      </c>
      <c r="I21" s="30">
        <v>3</v>
      </c>
      <c r="J21" s="9"/>
    </row>
    <row r="22" s="4" customFormat="1" ht="15" customHeight="1" spans="1:10">
      <c r="A22" s="9"/>
      <c r="B22" s="9"/>
      <c r="C22" s="31"/>
      <c r="D22" s="28" t="s">
        <v>47</v>
      </c>
      <c r="E22" s="29" t="s">
        <v>39</v>
      </c>
      <c r="F22" s="25" t="s">
        <v>39</v>
      </c>
      <c r="G22" s="22"/>
      <c r="H22" s="30">
        <v>3</v>
      </c>
      <c r="I22" s="30">
        <v>3</v>
      </c>
      <c r="J22" s="9"/>
    </row>
    <row r="23" s="4" customFormat="1" ht="16.05" customHeight="1" spans="1:10">
      <c r="A23" s="9"/>
      <c r="B23" s="9"/>
      <c r="C23" s="31"/>
      <c r="D23" s="28" t="s">
        <v>48</v>
      </c>
      <c r="E23" s="29" t="s">
        <v>39</v>
      </c>
      <c r="F23" s="25" t="s">
        <v>39</v>
      </c>
      <c r="G23" s="22"/>
      <c r="H23" s="30">
        <v>3</v>
      </c>
      <c r="I23" s="30">
        <v>3</v>
      </c>
      <c r="J23" s="9"/>
    </row>
    <row r="24" s="4" customFormat="1" ht="19.5" customHeight="1" spans="1:10">
      <c r="A24" s="9"/>
      <c r="B24" s="9"/>
      <c r="C24" s="27" t="s">
        <v>49</v>
      </c>
      <c r="D24" s="32" t="s">
        <v>50</v>
      </c>
      <c r="E24" s="29" t="s">
        <v>51</v>
      </c>
      <c r="F24" s="25" t="s">
        <v>51</v>
      </c>
      <c r="G24" s="22"/>
      <c r="H24" s="30">
        <v>2</v>
      </c>
      <c r="I24" s="30">
        <v>2</v>
      </c>
      <c r="J24" s="9"/>
    </row>
    <row r="25" s="4" customFormat="1" ht="19.5" customHeight="1" spans="1:10">
      <c r="A25" s="9"/>
      <c r="B25" s="9"/>
      <c r="C25" s="31"/>
      <c r="D25" s="32" t="s">
        <v>52</v>
      </c>
      <c r="E25" s="29" t="s">
        <v>53</v>
      </c>
      <c r="F25" s="33">
        <v>1</v>
      </c>
      <c r="G25" s="22"/>
      <c r="H25" s="30">
        <v>2</v>
      </c>
      <c r="I25" s="30">
        <v>2</v>
      </c>
      <c r="J25" s="9"/>
    </row>
    <row r="26" s="4" customFormat="1" ht="42" customHeight="1" spans="1:10">
      <c r="A26" s="9"/>
      <c r="B26" s="9"/>
      <c r="C26" s="31"/>
      <c r="D26" s="32" t="s">
        <v>54</v>
      </c>
      <c r="E26" s="29" t="s">
        <v>55</v>
      </c>
      <c r="F26" s="25" t="s">
        <v>56</v>
      </c>
      <c r="G26" s="22"/>
      <c r="H26" s="30">
        <v>2</v>
      </c>
      <c r="I26" s="30">
        <v>2</v>
      </c>
      <c r="J26" s="9"/>
    </row>
    <row r="27" s="4" customFormat="1" ht="26" customHeight="1" spans="1:10">
      <c r="A27" s="9"/>
      <c r="B27" s="9"/>
      <c r="C27" s="34"/>
      <c r="D27" s="32" t="s">
        <v>57</v>
      </c>
      <c r="E27" s="29" t="s">
        <v>58</v>
      </c>
      <c r="F27" s="25" t="s">
        <v>58</v>
      </c>
      <c r="G27" s="22"/>
      <c r="H27" s="30">
        <v>2</v>
      </c>
      <c r="I27" s="30">
        <v>2</v>
      </c>
      <c r="J27" s="9"/>
    </row>
    <row r="28" s="4" customFormat="1" ht="19.5" customHeight="1" spans="1:10">
      <c r="A28" s="9"/>
      <c r="B28" s="9"/>
      <c r="C28" s="27" t="s">
        <v>59</v>
      </c>
      <c r="D28" s="32" t="s">
        <v>60</v>
      </c>
      <c r="E28" s="29" t="s">
        <v>61</v>
      </c>
      <c r="F28" s="35" t="s">
        <v>61</v>
      </c>
      <c r="G28" s="36"/>
      <c r="H28" s="30">
        <v>2</v>
      </c>
      <c r="I28" s="30">
        <v>2</v>
      </c>
      <c r="J28" s="9"/>
    </row>
    <row r="29" s="4" customFormat="1" ht="36" customHeight="1" spans="1:10">
      <c r="A29" s="9"/>
      <c r="B29" s="9"/>
      <c r="C29" s="31"/>
      <c r="D29" s="32" t="s">
        <v>62</v>
      </c>
      <c r="E29" s="29" t="s">
        <v>63</v>
      </c>
      <c r="F29" s="35" t="s">
        <v>63</v>
      </c>
      <c r="G29" s="36"/>
      <c r="H29" s="30">
        <v>2</v>
      </c>
      <c r="I29" s="30">
        <v>2</v>
      </c>
      <c r="J29" s="9"/>
    </row>
    <row r="30" s="4" customFormat="1" ht="45" customHeight="1" spans="1:10">
      <c r="A30" s="9"/>
      <c r="B30" s="9"/>
      <c r="C30" s="31"/>
      <c r="D30" s="32" t="s">
        <v>64</v>
      </c>
      <c r="E30" s="29" t="s">
        <v>65</v>
      </c>
      <c r="F30" s="35" t="s">
        <v>66</v>
      </c>
      <c r="G30" s="36"/>
      <c r="H30" s="30">
        <v>2</v>
      </c>
      <c r="I30" s="30">
        <v>2</v>
      </c>
      <c r="J30" s="9"/>
    </row>
    <row r="31" s="4" customFormat="1" ht="26" spans="1:10">
      <c r="A31" s="9"/>
      <c r="B31" s="9"/>
      <c r="C31" s="31"/>
      <c r="D31" s="32" t="s">
        <v>67</v>
      </c>
      <c r="E31" s="29" t="s">
        <v>68</v>
      </c>
      <c r="F31" s="35" t="s">
        <v>68</v>
      </c>
      <c r="G31" s="36"/>
      <c r="H31" s="30">
        <v>2</v>
      </c>
      <c r="I31" s="30">
        <v>2</v>
      </c>
      <c r="J31" s="9"/>
    </row>
    <row r="32" s="4" customFormat="1" ht="19.5" customHeight="1" spans="1:10">
      <c r="A32" s="9"/>
      <c r="B32" s="9"/>
      <c r="C32" s="31"/>
      <c r="D32" s="32" t="s">
        <v>69</v>
      </c>
      <c r="E32" s="29" t="s">
        <v>70</v>
      </c>
      <c r="F32" s="35" t="s">
        <v>70</v>
      </c>
      <c r="G32" s="36"/>
      <c r="H32" s="30">
        <v>2</v>
      </c>
      <c r="I32" s="30">
        <v>2</v>
      </c>
      <c r="J32" s="9"/>
    </row>
    <row r="33" s="4" customFormat="1" ht="26" spans="1:10">
      <c r="A33" s="9"/>
      <c r="B33" s="9"/>
      <c r="C33" s="29" t="s">
        <v>71</v>
      </c>
      <c r="D33" s="32" t="s">
        <v>72</v>
      </c>
      <c r="E33" s="29" t="s">
        <v>73</v>
      </c>
      <c r="F33" s="26" t="s">
        <v>74</v>
      </c>
      <c r="G33" s="37"/>
      <c r="H33" s="30">
        <v>2</v>
      </c>
      <c r="I33" s="30">
        <v>2</v>
      </c>
      <c r="J33" s="9"/>
    </row>
    <row r="34" s="4" customFormat="1" ht="221" spans="1:10">
      <c r="A34" s="9"/>
      <c r="B34" s="38" t="s">
        <v>75</v>
      </c>
      <c r="C34" s="27" t="s">
        <v>76</v>
      </c>
      <c r="D34" s="32" t="s">
        <v>77</v>
      </c>
      <c r="E34" s="29" t="s">
        <v>78</v>
      </c>
      <c r="F34" s="26" t="s">
        <v>79</v>
      </c>
      <c r="G34" s="37"/>
      <c r="H34" s="39">
        <v>15</v>
      </c>
      <c r="I34" s="39">
        <v>13</v>
      </c>
      <c r="J34" s="9" t="s">
        <v>80</v>
      </c>
    </row>
    <row r="35" s="4" customFormat="1" ht="26" spans="1:10">
      <c r="A35" s="9"/>
      <c r="B35" s="40"/>
      <c r="C35" s="27" t="s">
        <v>81</v>
      </c>
      <c r="D35" s="32" t="s">
        <v>82</v>
      </c>
      <c r="E35" s="29" t="s">
        <v>83</v>
      </c>
      <c r="F35" s="25" t="s">
        <v>84</v>
      </c>
      <c r="G35" s="22"/>
      <c r="H35" s="39">
        <v>15</v>
      </c>
      <c r="I35" s="39">
        <v>15</v>
      </c>
      <c r="J35" s="9"/>
    </row>
    <row r="36" s="4" customFormat="1" ht="43" customHeight="1" spans="1:10">
      <c r="A36" s="9"/>
      <c r="B36" s="38" t="s">
        <v>85</v>
      </c>
      <c r="C36" s="38" t="s">
        <v>86</v>
      </c>
      <c r="D36" s="32" t="s">
        <v>87</v>
      </c>
      <c r="E36" s="29" t="s">
        <v>53</v>
      </c>
      <c r="F36" s="25" t="s">
        <v>88</v>
      </c>
      <c r="G36" s="22"/>
      <c r="H36" s="39">
        <v>5</v>
      </c>
      <c r="I36" s="39">
        <v>4.89</v>
      </c>
      <c r="J36" s="9" t="s">
        <v>89</v>
      </c>
    </row>
    <row r="37" s="4" customFormat="1" ht="19.5" customHeight="1" spans="1:10">
      <c r="A37" s="9"/>
      <c r="B37" s="41"/>
      <c r="C37" s="41"/>
      <c r="D37" s="32" t="s">
        <v>90</v>
      </c>
      <c r="E37" s="29" t="s">
        <v>53</v>
      </c>
      <c r="F37" s="25" t="s">
        <v>53</v>
      </c>
      <c r="G37" s="22"/>
      <c r="H37" s="39">
        <v>5</v>
      </c>
      <c r="I37" s="39">
        <v>5</v>
      </c>
      <c r="J37" s="9"/>
    </row>
    <row r="38" s="4" customFormat="1" ht="21" customHeight="1" spans="1:10">
      <c r="A38" s="42" t="s">
        <v>91</v>
      </c>
      <c r="B38" s="42"/>
      <c r="C38" s="42"/>
      <c r="D38" s="42"/>
      <c r="E38" s="42"/>
      <c r="F38" s="42"/>
      <c r="G38" s="42"/>
      <c r="H38" s="43">
        <f>SUM(H14:H37)+H7</f>
        <v>100</v>
      </c>
      <c r="I38" s="43">
        <f>SUM(I14:I37)+J7</f>
        <v>97.84</v>
      </c>
      <c r="J38" s="52" t="s">
        <v>22</v>
      </c>
    </row>
    <row r="39" ht="120" customHeight="1" spans="1:10">
      <c r="A39" s="44" t="s">
        <v>92</v>
      </c>
      <c r="B39" s="44"/>
      <c r="C39" s="44"/>
      <c r="D39" s="44"/>
      <c r="E39" s="45"/>
      <c r="F39" s="45"/>
      <c r="G39" s="44"/>
      <c r="H39" s="44"/>
      <c r="I39" s="45"/>
      <c r="J39" s="44"/>
    </row>
  </sheetData>
  <mergeCells count="53">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A38:G38"/>
    <mergeCell ref="A39:J39"/>
    <mergeCell ref="A11:A12"/>
    <mergeCell ref="A13:A37"/>
    <mergeCell ref="B14:B33"/>
    <mergeCell ref="B34:B35"/>
    <mergeCell ref="B36:B37"/>
    <mergeCell ref="C14:C23"/>
    <mergeCell ref="C24:C27"/>
    <mergeCell ref="C28:C32"/>
    <mergeCell ref="C36:C37"/>
    <mergeCell ref="A6:C10"/>
  </mergeCells>
  <printOptions horizontalCentered="1"/>
  <pageMargins left="0.393055555555556" right="0.393055555555556" top="0.590277777777778" bottom="0.590277777777778" header="0.314583333333333" footer="0.393055555555556"/>
  <pageSetup paperSize="9" scale="8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工作组x</cp:lastModifiedBy>
  <dcterms:created xsi:type="dcterms:W3CDTF">2019-04-10T18:20:00Z</dcterms:created>
  <dcterms:modified xsi:type="dcterms:W3CDTF">2023-05-23T07:50:25Z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CFF490CA52B54C079DEAB0EBBBD14708_13</vt:lpwstr>
  </property>
</Properties>
</file>