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87" windowHeight="951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<sst xmlns="http://schemas.openxmlformats.org/spreadsheetml/2006/main" count="131" uniqueCount="113">
  <si>
    <t>附件2</t>
  </si>
  <si>
    <t>项目支出绩效自评表</t>
  </si>
  <si>
    <t>（2022年度）</t>
  </si>
  <si>
    <t>项目名称</t>
  </si>
  <si>
    <t>改善办学条件-基础设施改造-东楼宿舍楼安全修缮改造工程项目</t>
  </si>
  <si>
    <t>主管部门</t>
  </si>
  <si>
    <t>北京市粮食和物资储备局</t>
  </si>
  <si>
    <t>实施单位</t>
  </si>
  <si>
    <t>北京市经济管理学校</t>
  </si>
  <si>
    <t>项目负责人</t>
  </si>
  <si>
    <t>杨明远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</si>
  <si>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</si>
  <si>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</si>
  <si>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</si>
  <si>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</si>
  <si>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</si>
  <si>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</si>
  <si>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</si>
  <si>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</si>
  <si>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</si>
  <si>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</si>
  <si>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</si>
  <si>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</si>
  <si>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</si>
  <si>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
度
总
体
目
标</t>
  </si>
  <si>
    <t>预期目标</t>
  </si>
  <si>
    <t>实际完成情况</t>
  </si>
  <si>
    <t>为彻底消除各方面的安全隐患问题，使得东楼宿舍楼内的基础设施可以正常使用，楼内基础装修、消防、暖气立管支管、窗户、电气线路经过修缮改造后，解决了吊顶变形磁砖破损带来的安全隐患，提高女生宿舍楼冬季供暖质量、消除电气消防安全隐患；我们通过不断完善校园基础设施建设，全面美化校园环境，提高安全完善的办学条件，树立学校的良好形象，对构建和谐校园起到积极的促进作用，从而办好人民满意的教育。</t>
  </si>
  <si>
    <t>东楼宿舍楼内基础装修、消防、暖气立管支管、窗户、电气线路经过修缮改造后，解决了吊顶变形瓷砖破损带来的安全隐患，提高学生宿舍楼冬季供暖质量、消除电气消防安全隐患。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</si>
  <si>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</si>
  <si>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</si>
  <si>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</si>
  <si>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</si>
  <si>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</si>
  <si>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</si>
  <si>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</si>
  <si>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
（50分）</t>
  </si>
  <si>
    <t>数量指标
（15分）</t>
  </si>
  <si>
    <t>更换消防栓箱数量</t>
  </si>
  <si>
    <t>≥11个</t>
  </si>
  <si>
    <t>消防栓箱11个</t>
  </si>
  <si>
    <t>采暖管长度</t>
  </si>
  <si>
    <t>≥2950米</t>
  </si>
  <si>
    <t>采暖管2950米</t>
  </si>
  <si>
    <t>暖气数量</t>
  </si>
  <si>
    <t>≥95套</t>
  </si>
  <si>
    <t>暖气95组</t>
  </si>
  <si>
    <t>铺贴瓷砖面积</t>
  </si>
  <si>
    <t>≥230平方米</t>
  </si>
  <si>
    <t>铺贴瓷砖230m2</t>
  </si>
  <si>
    <t>电缆长度</t>
  </si>
  <si>
    <t>≥225米</t>
  </si>
  <si>
    <t>电缆225米</t>
  </si>
  <si>
    <t>配电柜数量</t>
  </si>
  <si>
    <t>≥6台</t>
  </si>
  <si>
    <t>配电柜6台</t>
  </si>
  <si>
    <t>增加灭火器数量</t>
  </si>
  <si>
    <t>≥22个</t>
  </si>
  <si>
    <t>灭火器22个</t>
  </si>
  <si>
    <t>更换给水及消防管长度</t>
  </si>
  <si>
    <t>≥151米</t>
  </si>
  <si>
    <t>换给水及消防管151米</t>
  </si>
  <si>
    <t>涂料涂刷面积</t>
  </si>
  <si>
    <t>≥4118平方米</t>
  </si>
  <si>
    <t>涂料涂刷4118m2、</t>
  </si>
  <si>
    <t>更换窗户面积</t>
  </si>
  <si>
    <t>≥400平方米</t>
  </si>
  <si>
    <t>更换窗户400m2</t>
  </si>
  <si>
    <t>吊顶面积</t>
  </si>
  <si>
    <t>≥220平方米</t>
  </si>
  <si>
    <t>吊顶220m2</t>
  </si>
  <si>
    <t>质量指标
（15分）</t>
  </si>
  <si>
    <t>修缮改造工程验收合格率</t>
  </si>
  <si>
    <t>验收合格</t>
  </si>
  <si>
    <t>项目经过内部验收，但缺少项目结算审核，下一步抓紧完成结算审核工作</t>
  </si>
  <si>
    <t>修缮改造任务完成率</t>
  </si>
  <si>
    <t>合格率达到100%</t>
  </si>
  <si>
    <t>未进行结算审核，完成内容与数量无证明材料</t>
  </si>
  <si>
    <t>时效指标
（10分）</t>
  </si>
  <si>
    <t>项目实施时效</t>
  </si>
  <si>
    <t>≤9月</t>
  </si>
  <si>
    <t>2022年8月至9月</t>
  </si>
  <si>
    <t>受疫情影响，项目实施完成略晚于目标</t>
  </si>
  <si>
    <t>项目验收时效</t>
  </si>
  <si>
    <t>≤10月</t>
  </si>
  <si>
    <t>成本指标
（10分）</t>
  </si>
  <si>
    <t>本年项目实施成本</t>
  </si>
  <si>
    <t>≤300.449681万元</t>
  </si>
  <si>
    <t>项目实际支出291.923355万元</t>
  </si>
  <si>
    <t>未进行结算审核，实际成本支出不确定</t>
  </si>
  <si>
    <t>效
益
指
标
（30分）</t>
  </si>
  <si>
    <t>社会效益指标
（20分）</t>
  </si>
  <si>
    <t>完善校园基础设施建设，消除安全隐患程度</t>
  </si>
  <si>
    <t>好坏</t>
  </si>
  <si>
    <t>完善校园基础设施建设，消除安全隐患，改善学生住宿条件。</t>
  </si>
  <si>
    <t>资料支撑不够充分，楼体加固改造体现不够</t>
  </si>
  <si>
    <t>为构建和谐平安校园奠定良好基础,创建安全优美的学生住宿环境的程度</t>
  </si>
  <si>
    <t>全面美化校园环境</t>
  </si>
  <si>
    <t>资料支撑不够充分</t>
  </si>
  <si>
    <t>提升履职基础、公务服务能力，提高办学条件，对构建和谐校园起到积极的促进作用的程度</t>
  </si>
  <si>
    <t>提高履职基础,公务服务能力.</t>
  </si>
  <si>
    <t>可持续影响指标
（10分）</t>
  </si>
  <si>
    <t>项目建成后可持续使用年限</t>
  </si>
  <si>
    <t>≥5年</t>
  </si>
  <si>
    <t>为构建和谐平安校园奠定良好基础</t>
  </si>
  <si>
    <t>证明材料不足</t>
  </si>
  <si>
    <t>满意度指标
（10分）</t>
  </si>
  <si>
    <t>服务对象满意度指标
（10分）</t>
  </si>
  <si>
    <t>师生满意度</t>
  </si>
  <si>
    <t>≥95%</t>
  </si>
  <si>
    <t>满意度调查的全面性不够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</si>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</sst>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0_);[Red]\(0.00\)"/>
    <numFmt numFmtId="179" formatCode="0.000000_ 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4"/>
      <color indexed="8"/>
      <name val="方正黑体_GBK"/>
      <charset val="134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</cellStyleXfs>
  <cellXfs count="5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79" fontId="5" fillId="0" borderId="1" xfId="8" applyNumberFormat="1" applyFont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178" fontId="5" fillId="0" borderId="1" xfId="1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43" fontId="5" fillId="0" borderId="1" xfId="8" applyFont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center" vertical="center" wrapText="1"/>
    </xf>
    <xf numFmtId="177" fontId="5" fillId="0" borderId="1" xfId="11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0" borderId="1" xfId="49" applyNumberFormat="1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10" fontId="5" fillId="0" borderId="1" xfId="8" applyNumberFormat="1" applyFont="1" applyBorder="1" applyAlignment="1">
      <alignment horizontal="center" vertical="center" wrapText="1"/>
    </xf>
    <xf numFmtId="0" fontId="5" fillId="0" borderId="1" xfId="8" applyNumberFormat="1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43" fontId="7" fillId="0" borderId="1" xfId="8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7"/>
  <sheetViews>
    <sheetView tabSelected="1" view="pageBreakPreview" zoomScale="80" zoomScaleNormal="100" topLeftCell="A21" workbookViewId="0">
      <selection activeCell="E33" sqref="E33"/>
    </sheetView>
  </sheetViews>
  <sheetFormatPr defaultColWidth="9" defaultRowHeight="13.5"/>
  <cols>
    <col min="1" max="1" width="4" style="5" customWidth="1"/>
    <col min="2" max="2" width="8.75221238938053" style="5" customWidth="1"/>
    <col min="3" max="3" width="13.5044247787611" style="5" customWidth="1"/>
    <col min="4" max="4" width="19.5044247787611" style="5" customWidth="1"/>
    <col min="5" max="5" width="12.3716814159292" style="6" customWidth="1"/>
    <col min="6" max="6" width="10.9557522123894" style="7" customWidth="1"/>
    <col min="7" max="7" width="11.0884955752212" style="5" customWidth="1"/>
    <col min="8" max="8" width="8" style="6" customWidth="1"/>
    <col min="9" max="9" width="7.87610619469027" style="6" customWidth="1"/>
    <col min="10" max="10" width="14.2477876106195" style="5" customWidth="1"/>
  </cols>
  <sheetData>
    <row r="1" ht="27" customHeight="1" spans="1:10">
      <c r="A1" s="8" t="s">
        <v>0</v>
      </c>
      <c r="B1" s="8"/>
      <c r="C1" s="8"/>
      <c r="D1" s="8"/>
      <c r="E1" s="9"/>
      <c r="F1" s="8"/>
      <c r="G1" s="8"/>
      <c r="H1" s="9"/>
      <c r="I1" s="9"/>
      <c r="J1" s="8"/>
    </row>
    <row r="2" ht="20.25" spans="1:10">
      <c r="A2" s="10" t="s">
        <v>1</v>
      </c>
      <c r="B2" s="10"/>
      <c r="C2" s="10"/>
      <c r="D2" s="10"/>
      <c r="E2" s="10"/>
      <c r="F2" s="11"/>
      <c r="G2" s="10"/>
      <c r="H2" s="10"/>
      <c r="I2" s="10"/>
      <c r="J2" s="10"/>
    </row>
    <row r="3" s="1" customFormat="1" ht="17.25" customHeight="1" spans="1:10">
      <c r="A3" s="12" t="s">
        <v>2</v>
      </c>
      <c r="B3" s="12"/>
      <c r="C3" s="12"/>
      <c r="D3" s="12"/>
      <c r="E3" s="12"/>
      <c r="F3" s="13"/>
      <c r="G3" s="12"/>
      <c r="H3" s="12"/>
      <c r="I3" s="12"/>
      <c r="J3" s="12"/>
    </row>
    <row r="4" ht="18.75" customHeight="1" spans="1:10">
      <c r="A4" s="14" t="s">
        <v>3</v>
      </c>
      <c r="B4" s="14"/>
      <c r="C4" s="14"/>
      <c r="D4" s="14" t="s">
        <v>4</v>
      </c>
      <c r="E4" s="14"/>
      <c r="F4" s="15"/>
      <c r="G4" s="14"/>
      <c r="H4" s="14"/>
      <c r="I4" s="14"/>
      <c r="J4" s="14"/>
    </row>
    <row r="5" ht="18.75" customHeight="1" spans="1:10">
      <c r="A5" s="14" t="s">
        <v>5</v>
      </c>
      <c r="B5" s="14"/>
      <c r="C5" s="14"/>
      <c r="D5" s="14" t="s">
        <v>6</v>
      </c>
      <c r="E5" s="14"/>
      <c r="F5" s="15" t="s">
        <v>7</v>
      </c>
      <c r="G5" s="14"/>
      <c r="H5" s="14"/>
      <c r="I5" s="16" t="s">
        <v>8</v>
      </c>
      <c r="J5" s="14"/>
    </row>
    <row r="6" ht="18.75" customHeight="1" spans="1:10">
      <c r="A6" s="14" t="s">
        <v>9</v>
      </c>
      <c r="B6" s="14"/>
      <c r="C6" s="14"/>
      <c r="D6" s="16" t="s">
        <v>10</v>
      </c>
      <c r="E6" s="16"/>
      <c r="F6" s="15" t="s">
        <v>11</v>
      </c>
      <c r="G6" s="14"/>
      <c r="H6" s="14"/>
      <c r="I6" s="16">
        <v>13701114900</v>
      </c>
      <c r="J6" s="14"/>
    </row>
    <row r="7" s="2" customFormat="1" ht="27" customHeight="1" spans="1:10">
      <c r="A7" s="14" t="s">
        <v>12</v>
      </c>
      <c r="B7" s="14"/>
      <c r="C7" s="14"/>
      <c r="D7" s="14"/>
      <c r="E7" s="14" t="s">
        <v>13</v>
      </c>
      <c r="F7" s="15" t="s">
        <v>14</v>
      </c>
      <c r="G7" s="14" t="s">
        <v>15</v>
      </c>
      <c r="H7" s="14" t="s">
        <v>16</v>
      </c>
      <c r="I7" s="14" t="s">
        <v>17</v>
      </c>
      <c r="J7" s="14" t="s">
        <v>18</v>
      </c>
    </row>
    <row r="8" ht="17.25" customHeight="1" spans="1:10">
      <c r="A8" s="14"/>
      <c r="B8" s="14"/>
      <c r="C8" s="14"/>
      <c r="D8" s="15" t="s">
        <v>19</v>
      </c>
      <c r="E8" s="17">
        <v>300.449681</v>
      </c>
      <c r="F8" s="17">
        <v>300.449681</v>
      </c>
      <c r="G8" s="18">
        <v>291.923355</v>
      </c>
      <c r="H8" s="19">
        <v>10</v>
      </c>
      <c r="I8" s="48">
        <f>G8/F8</f>
        <v>0.971621450981005</v>
      </c>
      <c r="J8" s="49">
        <v>9.72</v>
      </c>
    </row>
    <row r="9" ht="17.25" customHeight="1" spans="1:10">
      <c r="A9" s="14"/>
      <c r="B9" s="14"/>
      <c r="C9" s="14"/>
      <c r="D9" s="20" t="s">
        <v>20</v>
      </c>
      <c r="E9" s="17">
        <v>300.449681</v>
      </c>
      <c r="F9" s="17">
        <v>300.449681</v>
      </c>
      <c r="G9" s="18">
        <v>291.923355</v>
      </c>
      <c r="H9" s="19">
        <v>10</v>
      </c>
      <c r="I9" s="48">
        <f t="shared" ref="I9:I11" si="0">G9/F9</f>
        <v>0.971621450981005</v>
      </c>
      <c r="J9" s="49">
        <v>9.72</v>
      </c>
    </row>
    <row r="10" ht="17.25" customHeight="1" spans="1:10">
      <c r="A10" s="14"/>
      <c r="B10" s="14"/>
      <c r="C10" s="14"/>
      <c r="D10" s="21" t="s">
        <v>21</v>
      </c>
      <c r="E10" s="22" t="s">
        <v>22</v>
      </c>
      <c r="F10" s="23" t="s">
        <v>22</v>
      </c>
      <c r="G10" s="14" t="s">
        <v>22</v>
      </c>
      <c r="H10" s="24" t="s">
        <v>22</v>
      </c>
      <c r="I10" s="24" t="s">
        <v>22</v>
      </c>
      <c r="J10" s="24" t="s">
        <v>22</v>
      </c>
    </row>
    <row r="11" ht="17.25" customHeight="1" spans="1:10">
      <c r="A11" s="14"/>
      <c r="B11" s="14"/>
      <c r="C11" s="14"/>
      <c r="D11" s="20" t="s">
        <v>23</v>
      </c>
      <c r="E11" s="22" t="s">
        <v>22</v>
      </c>
      <c r="F11" s="23" t="s">
        <v>22</v>
      </c>
      <c r="G11" s="14" t="s">
        <v>22</v>
      </c>
      <c r="H11" s="25" t="s">
        <v>22</v>
      </c>
      <c r="I11" s="25" t="s">
        <v>22</v>
      </c>
      <c r="J11" s="25" t="s">
        <v>22</v>
      </c>
    </row>
    <row r="12" ht="21" customHeight="1" spans="1:10">
      <c r="A12" s="14" t="s">
        <v>24</v>
      </c>
      <c r="B12" s="14" t="s">
        <v>25</v>
      </c>
      <c r="C12" s="14"/>
      <c r="D12" s="14"/>
      <c r="E12" s="14"/>
      <c r="F12" s="15" t="s">
        <v>26</v>
      </c>
      <c r="G12" s="14"/>
      <c r="H12" s="14"/>
      <c r="I12" s="14"/>
      <c r="J12" s="14"/>
    </row>
    <row r="13" ht="95" customHeight="1" spans="1:10">
      <c r="A13" s="26"/>
      <c r="B13" s="27" t="s">
        <v>27</v>
      </c>
      <c r="C13" s="28"/>
      <c r="D13" s="28"/>
      <c r="E13" s="29"/>
      <c r="F13" s="30" t="s">
        <v>28</v>
      </c>
      <c r="G13" s="31"/>
      <c r="H13" s="32"/>
      <c r="I13" s="32"/>
      <c r="J13" s="50"/>
    </row>
    <row r="14" s="3" customFormat="1" ht="32.25" customHeight="1" spans="1:10">
      <c r="A14" s="33" t="s">
        <v>29</v>
      </c>
      <c r="B14" s="14" t="s">
        <v>30</v>
      </c>
      <c r="C14" s="14" t="s">
        <v>31</v>
      </c>
      <c r="D14" s="14" t="s">
        <v>32</v>
      </c>
      <c r="E14" s="14" t="s">
        <v>33</v>
      </c>
      <c r="F14" s="15" t="s">
        <v>34</v>
      </c>
      <c r="G14" s="14"/>
      <c r="H14" s="14" t="s">
        <v>16</v>
      </c>
      <c r="I14" s="14" t="s">
        <v>18</v>
      </c>
      <c r="J14" s="14" t="s">
        <v>35</v>
      </c>
    </row>
    <row r="15" s="3" customFormat="1" ht="21" customHeight="1" spans="1:10">
      <c r="A15" s="33"/>
      <c r="B15" s="16" t="s">
        <v>36</v>
      </c>
      <c r="C15" s="34" t="s">
        <v>37</v>
      </c>
      <c r="D15" s="35" t="s">
        <v>38</v>
      </c>
      <c r="E15" s="36" t="s">
        <v>39</v>
      </c>
      <c r="F15" s="34" t="s">
        <v>40</v>
      </c>
      <c r="G15" s="34"/>
      <c r="H15" s="37">
        <v>1</v>
      </c>
      <c r="I15" s="37">
        <v>1</v>
      </c>
      <c r="J15" s="14"/>
    </row>
    <row r="16" s="4" customFormat="1" ht="21" customHeight="1" spans="1:10">
      <c r="A16" s="33"/>
      <c r="B16" s="16"/>
      <c r="C16" s="34"/>
      <c r="D16" s="35" t="s">
        <v>41</v>
      </c>
      <c r="E16" s="36" t="s">
        <v>42</v>
      </c>
      <c r="F16" s="34" t="s">
        <v>43</v>
      </c>
      <c r="G16" s="34"/>
      <c r="H16" s="37">
        <v>2</v>
      </c>
      <c r="I16" s="37">
        <v>2</v>
      </c>
      <c r="J16" s="14"/>
    </row>
    <row r="17" s="4" customFormat="1" ht="21" customHeight="1" spans="1:10">
      <c r="A17" s="33"/>
      <c r="B17" s="16"/>
      <c r="C17" s="34"/>
      <c r="D17" s="35" t="s">
        <v>44</v>
      </c>
      <c r="E17" s="36" t="s">
        <v>45</v>
      </c>
      <c r="F17" s="34" t="s">
        <v>46</v>
      </c>
      <c r="G17" s="34"/>
      <c r="H17" s="37">
        <v>1</v>
      </c>
      <c r="I17" s="37">
        <v>1</v>
      </c>
      <c r="J17" s="14"/>
    </row>
    <row r="18" s="4" customFormat="1" ht="21" customHeight="1" spans="1:10">
      <c r="A18" s="33"/>
      <c r="B18" s="16"/>
      <c r="C18" s="34"/>
      <c r="D18" s="35" t="s">
        <v>47</v>
      </c>
      <c r="E18" s="36" t="s">
        <v>48</v>
      </c>
      <c r="F18" s="34" t="s">
        <v>49</v>
      </c>
      <c r="G18" s="34"/>
      <c r="H18" s="37">
        <v>1</v>
      </c>
      <c r="I18" s="37">
        <v>1</v>
      </c>
      <c r="J18" s="14"/>
    </row>
    <row r="19" s="4" customFormat="1" ht="21" customHeight="1" spans="1:10">
      <c r="A19" s="33"/>
      <c r="B19" s="16"/>
      <c r="C19" s="34"/>
      <c r="D19" s="35" t="s">
        <v>50</v>
      </c>
      <c r="E19" s="36" t="s">
        <v>51</v>
      </c>
      <c r="F19" s="34" t="s">
        <v>52</v>
      </c>
      <c r="G19" s="34"/>
      <c r="H19" s="37">
        <v>1</v>
      </c>
      <c r="I19" s="37">
        <v>1</v>
      </c>
      <c r="J19" s="14"/>
    </row>
    <row r="20" s="4" customFormat="1" ht="21" customHeight="1" spans="1:10">
      <c r="A20" s="33"/>
      <c r="B20" s="16"/>
      <c r="C20" s="34"/>
      <c r="D20" s="35" t="s">
        <v>53</v>
      </c>
      <c r="E20" s="36" t="s">
        <v>54</v>
      </c>
      <c r="F20" s="34" t="s">
        <v>55</v>
      </c>
      <c r="G20" s="34"/>
      <c r="H20" s="37">
        <v>1</v>
      </c>
      <c r="I20" s="37">
        <v>1</v>
      </c>
      <c r="J20" s="14"/>
    </row>
    <row r="21" s="4" customFormat="1" ht="21" customHeight="1" spans="1:10">
      <c r="A21" s="33"/>
      <c r="B21" s="16"/>
      <c r="C21" s="34"/>
      <c r="D21" s="35" t="s">
        <v>56</v>
      </c>
      <c r="E21" s="36" t="s">
        <v>57</v>
      </c>
      <c r="F21" s="34" t="s">
        <v>58</v>
      </c>
      <c r="G21" s="34"/>
      <c r="H21" s="37">
        <v>1</v>
      </c>
      <c r="I21" s="37">
        <v>1</v>
      </c>
      <c r="J21" s="14"/>
    </row>
    <row r="22" s="4" customFormat="1" ht="21" customHeight="1" spans="1:10">
      <c r="A22" s="33"/>
      <c r="B22" s="16"/>
      <c r="C22" s="34"/>
      <c r="D22" s="35" t="s">
        <v>59</v>
      </c>
      <c r="E22" s="36" t="s">
        <v>60</v>
      </c>
      <c r="F22" s="34" t="s">
        <v>61</v>
      </c>
      <c r="G22" s="34"/>
      <c r="H22" s="37">
        <v>2</v>
      </c>
      <c r="I22" s="37">
        <v>2</v>
      </c>
      <c r="J22" s="14"/>
    </row>
    <row r="23" s="4" customFormat="1" ht="21" customHeight="1" spans="1:10">
      <c r="A23" s="33"/>
      <c r="B23" s="16"/>
      <c r="C23" s="34"/>
      <c r="D23" s="35" t="s">
        <v>62</v>
      </c>
      <c r="E23" s="36" t="s">
        <v>63</v>
      </c>
      <c r="F23" s="34" t="s">
        <v>64</v>
      </c>
      <c r="G23" s="34"/>
      <c r="H23" s="37">
        <v>2</v>
      </c>
      <c r="I23" s="37">
        <v>2</v>
      </c>
      <c r="J23" s="14"/>
    </row>
    <row r="24" s="4" customFormat="1" ht="21" customHeight="1" spans="1:10">
      <c r="A24" s="33"/>
      <c r="B24" s="16"/>
      <c r="C24" s="34"/>
      <c r="D24" s="35" t="s">
        <v>65</v>
      </c>
      <c r="E24" s="36" t="s">
        <v>66</v>
      </c>
      <c r="F24" s="34" t="s">
        <v>67</v>
      </c>
      <c r="G24" s="34"/>
      <c r="H24" s="37">
        <v>2</v>
      </c>
      <c r="I24" s="37">
        <v>2</v>
      </c>
      <c r="J24" s="14"/>
    </row>
    <row r="25" s="4" customFormat="1" ht="21" customHeight="1" spans="1:10">
      <c r="A25" s="33"/>
      <c r="B25" s="16"/>
      <c r="C25" s="34"/>
      <c r="D25" s="35" t="s">
        <v>68</v>
      </c>
      <c r="E25" s="36" t="s">
        <v>69</v>
      </c>
      <c r="F25" s="34" t="s">
        <v>70</v>
      </c>
      <c r="G25" s="34"/>
      <c r="H25" s="37">
        <v>1</v>
      </c>
      <c r="I25" s="37">
        <v>1</v>
      </c>
      <c r="J25" s="14"/>
    </row>
    <row r="26" s="4" customFormat="1" ht="63.75" spans="1:10">
      <c r="A26" s="33"/>
      <c r="B26" s="16"/>
      <c r="C26" s="34" t="s">
        <v>71</v>
      </c>
      <c r="D26" s="35" t="s">
        <v>72</v>
      </c>
      <c r="E26" s="38">
        <v>1</v>
      </c>
      <c r="F26" s="16" t="s">
        <v>73</v>
      </c>
      <c r="G26" s="16"/>
      <c r="H26" s="37">
        <v>7</v>
      </c>
      <c r="I26" s="37">
        <v>4.5</v>
      </c>
      <c r="J26" s="14" t="s">
        <v>74</v>
      </c>
    </row>
    <row r="27" s="4" customFormat="1" ht="43" customHeight="1" spans="1:10">
      <c r="A27" s="33"/>
      <c r="B27" s="16"/>
      <c r="C27" s="34"/>
      <c r="D27" s="35" t="s">
        <v>75</v>
      </c>
      <c r="E27" s="38">
        <v>1</v>
      </c>
      <c r="F27" s="16" t="s">
        <v>76</v>
      </c>
      <c r="G27" s="16"/>
      <c r="H27" s="37">
        <v>8</v>
      </c>
      <c r="I27" s="37">
        <v>6.5</v>
      </c>
      <c r="J27" s="14" t="s">
        <v>77</v>
      </c>
    </row>
    <row r="28" s="4" customFormat="1" ht="41" customHeight="1" spans="1:10">
      <c r="A28" s="33"/>
      <c r="B28" s="16"/>
      <c r="C28" s="34" t="s">
        <v>78</v>
      </c>
      <c r="D28" s="35" t="s">
        <v>79</v>
      </c>
      <c r="E28" s="36" t="s">
        <v>80</v>
      </c>
      <c r="F28" s="16" t="s">
        <v>81</v>
      </c>
      <c r="G28" s="16"/>
      <c r="H28" s="37">
        <v>5</v>
      </c>
      <c r="I28" s="37">
        <v>4.25</v>
      </c>
      <c r="J28" s="14" t="s">
        <v>82</v>
      </c>
    </row>
    <row r="29" s="4" customFormat="1" ht="43" customHeight="1" spans="1:10">
      <c r="A29" s="33"/>
      <c r="B29" s="16"/>
      <c r="C29" s="34"/>
      <c r="D29" s="35" t="s">
        <v>83</v>
      </c>
      <c r="E29" s="36" t="s">
        <v>84</v>
      </c>
      <c r="F29" s="39">
        <v>44896</v>
      </c>
      <c r="G29" s="16"/>
      <c r="H29" s="37">
        <v>5</v>
      </c>
      <c r="I29" s="37">
        <v>4.25</v>
      </c>
      <c r="J29" s="14" t="s">
        <v>82</v>
      </c>
    </row>
    <row r="30" s="4" customFormat="1" ht="38" customHeight="1" spans="1:10">
      <c r="A30" s="33"/>
      <c r="B30" s="16"/>
      <c r="C30" s="34" t="s">
        <v>85</v>
      </c>
      <c r="D30" s="35" t="s">
        <v>86</v>
      </c>
      <c r="E30" s="36" t="s">
        <v>87</v>
      </c>
      <c r="F30" s="16" t="s">
        <v>88</v>
      </c>
      <c r="G30" s="16"/>
      <c r="H30" s="37">
        <v>10</v>
      </c>
      <c r="I30" s="37">
        <v>6.6</v>
      </c>
      <c r="J30" s="14" t="s">
        <v>89</v>
      </c>
    </row>
    <row r="31" s="4" customFormat="1" ht="51" customHeight="1" spans="1:10">
      <c r="A31" s="33" t="s">
        <v>29</v>
      </c>
      <c r="B31" s="16" t="s">
        <v>90</v>
      </c>
      <c r="C31" s="40" t="s">
        <v>91</v>
      </c>
      <c r="D31" s="35" t="s">
        <v>92</v>
      </c>
      <c r="E31" s="36" t="s">
        <v>93</v>
      </c>
      <c r="F31" s="16" t="s">
        <v>94</v>
      </c>
      <c r="G31" s="16"/>
      <c r="H31" s="41">
        <v>10</v>
      </c>
      <c r="I31" s="41">
        <v>7.5</v>
      </c>
      <c r="J31" s="14" t="s">
        <v>95</v>
      </c>
    </row>
    <row r="32" s="4" customFormat="1" ht="54" customHeight="1" spans="1:10">
      <c r="A32" s="33"/>
      <c r="B32" s="16"/>
      <c r="C32" s="40"/>
      <c r="D32" s="35" t="s">
        <v>96</v>
      </c>
      <c r="E32" s="36" t="s">
        <v>93</v>
      </c>
      <c r="F32" s="16" t="s">
        <v>97</v>
      </c>
      <c r="G32" s="16"/>
      <c r="H32" s="41">
        <v>5</v>
      </c>
      <c r="I32" s="41">
        <v>3.27</v>
      </c>
      <c r="J32" s="33" t="s">
        <v>98</v>
      </c>
    </row>
    <row r="33" s="4" customFormat="1" ht="67" customHeight="1" spans="1:10">
      <c r="A33" s="33"/>
      <c r="B33" s="16"/>
      <c r="C33" s="40"/>
      <c r="D33" s="35" t="s">
        <v>99</v>
      </c>
      <c r="E33" s="36" t="s">
        <v>93</v>
      </c>
      <c r="F33" s="16" t="s">
        <v>100</v>
      </c>
      <c r="G33" s="16"/>
      <c r="H33" s="41">
        <v>5</v>
      </c>
      <c r="I33" s="41">
        <v>3.27</v>
      </c>
      <c r="J33" s="33"/>
    </row>
    <row r="34" s="4" customFormat="1" ht="42" customHeight="1" spans="1:10">
      <c r="A34" s="33"/>
      <c r="B34" s="16"/>
      <c r="C34" s="34" t="s">
        <v>101</v>
      </c>
      <c r="D34" s="35" t="s">
        <v>102</v>
      </c>
      <c r="E34" s="36" t="s">
        <v>103</v>
      </c>
      <c r="F34" s="16" t="s">
        <v>104</v>
      </c>
      <c r="G34" s="16"/>
      <c r="H34" s="41">
        <v>10</v>
      </c>
      <c r="I34" s="41">
        <v>6.8</v>
      </c>
      <c r="J34" s="14" t="s">
        <v>105</v>
      </c>
    </row>
    <row r="35" s="4" customFormat="1" ht="42" customHeight="1" spans="1:10">
      <c r="A35" s="33"/>
      <c r="B35" s="16" t="s">
        <v>106</v>
      </c>
      <c r="C35" s="16" t="s">
        <v>107</v>
      </c>
      <c r="D35" s="35" t="s">
        <v>108</v>
      </c>
      <c r="E35" s="36" t="s">
        <v>109</v>
      </c>
      <c r="F35" s="42">
        <v>1</v>
      </c>
      <c r="G35" s="16"/>
      <c r="H35" s="41">
        <v>10</v>
      </c>
      <c r="I35" s="41">
        <v>7</v>
      </c>
      <c r="J35" s="14" t="s">
        <v>110</v>
      </c>
    </row>
    <row r="36" s="4" customFormat="1" ht="21" customHeight="1" spans="1:10">
      <c r="A36" s="43" t="s">
        <v>111</v>
      </c>
      <c r="B36" s="43"/>
      <c r="C36" s="43"/>
      <c r="D36" s="43"/>
      <c r="E36" s="43"/>
      <c r="F36" s="44"/>
      <c r="G36" s="43"/>
      <c r="H36" s="45">
        <v>100</v>
      </c>
      <c r="I36" s="45">
        <f>SUM(I16:I35)+J8</f>
        <v>77.66</v>
      </c>
      <c r="J36" s="51" t="s">
        <v>22</v>
      </c>
    </row>
    <row r="37" ht="120" customHeight="1" spans="1:10">
      <c r="A37" s="46" t="s">
        <v>112</v>
      </c>
      <c r="B37" s="46"/>
      <c r="C37" s="46"/>
      <c r="D37" s="46"/>
      <c r="E37" s="47"/>
      <c r="F37" s="46"/>
      <c r="G37" s="46"/>
      <c r="H37" s="47"/>
      <c r="I37" s="47"/>
      <c r="J37" s="46"/>
    </row>
  </sheetData>
  <mergeCells count="52">
    <mergeCell ref="A1:J1"/>
    <mergeCell ref="A2:J2"/>
    <mergeCell ref="A3:J3"/>
    <mergeCell ref="A4:C4"/>
    <mergeCell ref="D4:J4"/>
    <mergeCell ref="A5:C5"/>
    <mergeCell ref="D5:E5"/>
    <mergeCell ref="F5:H5"/>
    <mergeCell ref="I5:J5"/>
    <mergeCell ref="A6:C6"/>
    <mergeCell ref="D6:E6"/>
    <mergeCell ref="F6:H6"/>
    <mergeCell ref="I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A36:G36"/>
    <mergeCell ref="A37:J37"/>
    <mergeCell ref="A12:A13"/>
    <mergeCell ref="A14:A30"/>
    <mergeCell ref="A31:A35"/>
    <mergeCell ref="B15:B30"/>
    <mergeCell ref="B31:B34"/>
    <mergeCell ref="C15:C25"/>
    <mergeCell ref="C26:C27"/>
    <mergeCell ref="C28:C29"/>
    <mergeCell ref="C31:C33"/>
    <mergeCell ref="J32:J33"/>
    <mergeCell ref="A7:C11"/>
  </mergeCells>
  <printOptions horizontalCentered="1"/>
  <pageMargins left="0.393055555555556" right="0.393055555555556" top="0.590277777777778" bottom="0.590277777777778" header="0.313888888888889" footer="0.393055555555556"/>
  <pageSetup paperSize="9" scale="88" fitToHeight="0" orientation="portrait"/>
  <headerFooter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DP</cp:lastModifiedBy>
  <dcterms:created xsi:type="dcterms:W3CDTF">2019-04-10T18:20:00Z</dcterms:created>
  <dcterms:modified xsi:type="dcterms:W3CDTF">2023-05-23T08:01:02Z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499317BAF7CD4339BE3231024EDBCC64_12</vt:lpwstr>
  </property>
</Properties>
</file>