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<sst xmlns="http://schemas.openxmlformats.org/spreadsheetml/2006/main" count="149" uniqueCount="104">
  <si>
    <t>附件2</t>
  </si>
  <si>
    <t>项目支出绩效自评表</t>
  </si>
  <si>
    <t>（2022年度）</t>
  </si>
  <si>
    <t>项目名称</t>
  </si>
  <si>
    <t>北京市特色高水平实训基地-大唐网络云计算工程师学院项目</t>
  </si>
  <si>
    <t>主管部门</t>
  </si>
  <si>
    <t>北京市粮食和物资储备局</t>
  </si>
  <si>
    <t>实施单位</t>
  </si>
  <si>
    <t>北京市经济管理学校</t>
  </si>
  <si>
    <t>项目负责人</t>
  </si>
  <si>
    <t>龙九清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</si>
  <si>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</si>
  <si>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</si>
  <si>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</si>
  <si>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</si>
  <si>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</si>
  <si>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</si>
  <si>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</si>
  <si>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</si>
  <si>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</si>
  <si>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</si>
  <si>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</si>
  <si>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</si>
  <si>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</si>
  <si>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</si>
  <si>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</si>
  <si>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</si>
  <si>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秉承“IT蓝领层次”的人才培养定位，打造国内先进 “云计算专业群”运维和部署人才培训基地。建立“一委三会，一院五部”的学院治理结构和组织形式，协同产教资源；创新“职业导向、工学一体、四岗递进”的人才培养模式；构建“基于1+X证书的综合职业能力”的模块化课程体系；建设“二元合一、双创联动、项目汇聚”的虚拟工厂、教学工场等生产性实训场所；创建 “1C+3P”的立体化数字资源库和教学网络平台；实施E-learning学习、合作学习、项目汇报等学习模式; 开发集“云计算与大数据”京津冀政策信息汇总、“互联网+粮食”信息服务、项目众包（承接）的“政产学研用”平台，汇聚区域项目资源。</t>
  </si>
  <si>
    <t>建设集实践教学、社会培训、企业真实生产和社会技术服务为一体的虚拟工厂和教学工场。创新教育教学与科学研究、服务社会、文化传承相统一的新型人才培养模式，夯实学生可持续发展基础，提升学生综合职业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</si>
  <si>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</si>
  <si>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</si>
  <si>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</si>
  <si>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</si>
  <si>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</si>
  <si>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</si>
  <si>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</si>
  <si>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</si>
  <si>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
（12分）</t>
  </si>
  <si>
    <t>专业人才培养方案初稿</t>
  </si>
  <si>
    <t>4份</t>
  </si>
  <si>
    <t>专业人才培养方案修订稿</t>
  </si>
  <si>
    <t>校本教材数量</t>
  </si>
  <si>
    <t>≥6本</t>
  </si>
  <si>
    <t>6本</t>
  </si>
  <si>
    <t>教学资源数量</t>
  </si>
  <si>
    <t>≥48个</t>
  </si>
  <si>
    <t>48个</t>
  </si>
  <si>
    <t>形成教学案例库</t>
  </si>
  <si>
    <t>≥15个</t>
  </si>
  <si>
    <t>15个</t>
  </si>
  <si>
    <t>1+X教学资源</t>
  </si>
  <si>
    <t>≥12个</t>
  </si>
  <si>
    <t>12个</t>
  </si>
  <si>
    <t>企业员工培训包</t>
  </si>
  <si>
    <t>≥2个</t>
  </si>
  <si>
    <t>2个</t>
  </si>
  <si>
    <t>建设实训室</t>
  </si>
  <si>
    <t>1间</t>
  </si>
  <si>
    <t>建设云博物馆</t>
  </si>
  <si>
    <t>大数据技术方向证书培训学生人次</t>
  </si>
  <si>
    <t>≥80人次</t>
  </si>
  <si>
    <t>80人次</t>
  </si>
  <si>
    <t>大数据技术方向师资队伍培训人次</t>
  </si>
  <si>
    <t>≥10人次</t>
  </si>
  <si>
    <t>10人次</t>
  </si>
  <si>
    <t>完成双方共有的云计算类软件著作权登记</t>
  </si>
  <si>
    <t>1项</t>
  </si>
  <si>
    <t>质量指标
（15分）</t>
  </si>
  <si>
    <t>设备质量达到国家3C质量标准</t>
  </si>
  <si>
    <t>符合标准</t>
  </si>
  <si>
    <t>软件系统满足正版化要求</t>
  </si>
  <si>
    <t>软硬件合格率</t>
  </si>
  <si>
    <t>满足正版化需求</t>
  </si>
  <si>
    <t>时效指标
（15分）</t>
  </si>
  <si>
    <t>项目招标</t>
  </si>
  <si>
    <t>2022年6月</t>
  </si>
  <si>
    <t>项目实施</t>
  </si>
  <si>
    <t xml:space="preserve">2022年9月 </t>
  </si>
  <si>
    <t xml:space="preserve">2022年7-9月 </t>
  </si>
  <si>
    <t>项目年度验收</t>
  </si>
  <si>
    <t xml:space="preserve">2022年11月  </t>
  </si>
  <si>
    <t>2022年12月</t>
  </si>
  <si>
    <t xml:space="preserve">2022年12月底  </t>
  </si>
  <si>
    <t>受疫情影响，项目验收推迟至12月完成。</t>
  </si>
  <si>
    <t>成本指标
（8分）</t>
  </si>
  <si>
    <t>2022年度成本</t>
  </si>
  <si>
    <t>≤580.1487万元</t>
  </si>
  <si>
    <t>效
益
指
标
（30分）</t>
  </si>
  <si>
    <t>社会效益指标
（20分）</t>
  </si>
  <si>
    <t>为同类院校提供云计算专业群建设的咨询服务，分享专业群建设经验，提供参观和交流机会的程度</t>
  </si>
  <si>
    <t>优</t>
  </si>
  <si>
    <t>适应北京市区域经济转型，持续对京津冀云计算教育及行业产生影响期限5年以上。</t>
  </si>
  <si>
    <t>效益资料体现不足，下一部需加强效益资料的收集</t>
  </si>
  <si>
    <t>毕业学生升学率</t>
  </si>
  <si>
    <t>≥90%</t>
  </si>
  <si>
    <t>毕业学生升学率90%以上，为同类院校提供云计算专业群建设的咨询服务，分享专业群建设经验，提供参观和交流机会的程度。</t>
  </si>
  <si>
    <t>可持续影响指标
（10分）</t>
  </si>
  <si>
    <t>持续对京津冀云计算教育及行业产生影响期限</t>
  </si>
  <si>
    <t>满意度指标
（10分）</t>
  </si>
  <si>
    <t>服务对象满意度指标
（10分）</t>
  </si>
  <si>
    <t>服务对象满意度指标（教师、学生）</t>
  </si>
  <si>
    <t>95%以上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</si>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</sst>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4" xfId="49" applyNumberFormat="1" applyFont="1" applyBorder="1" applyAlignment="1">
      <alignment horizontal="center" vertical="center" wrapText="1"/>
    </xf>
    <xf numFmtId="179" fontId="6" fillId="0" borderId="1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left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179" fontId="6" fillId="2" borderId="1" xfId="49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6" fillId="2" borderId="6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view="pageBreakPreview" zoomScaleNormal="100" topLeftCell="A2" workbookViewId="0">
      <selection activeCell="I10" sqref="I10:I11"/>
    </sheetView>
  </sheetViews>
  <sheetFormatPr defaultColWidth="9" defaultRowHeight="13.5"/>
  <cols>
    <col min="1" max="1" width="4" style="6" customWidth="1"/>
    <col min="2" max="2" width="8.72566371681416" style="6" customWidth="1"/>
    <col min="3" max="3" width="9.63716814159292" style="6" customWidth="1"/>
    <col min="4" max="4" width="22.0884955752212" style="6" customWidth="1"/>
    <col min="5" max="5" width="21" style="7" customWidth="1"/>
    <col min="6" max="6" width="11.2654867256637" style="7" customWidth="1"/>
    <col min="7" max="7" width="12.2654867256637" style="6" customWidth="1"/>
    <col min="8" max="8" width="8.26548672566372" style="6" customWidth="1"/>
    <col min="9" max="9" width="7.90265486725664" style="7" customWidth="1"/>
    <col min="10" max="10" width="16.929203539823" style="6" customWidth="1"/>
  </cols>
  <sheetData>
    <row r="1" ht="27" customHeight="1" spans="1:10">
      <c r="A1" s="8" t="s">
        <v>0</v>
      </c>
      <c r="B1" s="8"/>
      <c r="C1" s="8"/>
      <c r="D1" s="8"/>
      <c r="E1" s="9"/>
      <c r="F1" s="9"/>
      <c r="G1" s="8"/>
      <c r="H1" s="8"/>
      <c r="I1" s="9"/>
      <c r="J1" s="8"/>
    </row>
    <row r="2" ht="20.25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="1" customFormat="1" ht="17.25" customHeight="1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ht="18.75" customHeight="1" spans="1:10">
      <c r="A4" s="12" t="s">
        <v>3</v>
      </c>
      <c r="B4" s="12"/>
      <c r="C4" s="12"/>
      <c r="D4" s="12" t="s">
        <v>4</v>
      </c>
      <c r="E4" s="12"/>
      <c r="F4" s="12"/>
      <c r="G4" s="12"/>
      <c r="H4" s="12"/>
      <c r="I4" s="12"/>
      <c r="J4" s="12"/>
    </row>
    <row r="5" ht="18.75" customHeight="1" spans="1:10">
      <c r="A5" s="12" t="s">
        <v>5</v>
      </c>
      <c r="B5" s="12"/>
      <c r="C5" s="12"/>
      <c r="D5" s="12" t="s">
        <v>6</v>
      </c>
      <c r="E5" s="12"/>
      <c r="F5" s="12" t="s">
        <v>7</v>
      </c>
      <c r="G5" s="12"/>
      <c r="H5" s="12"/>
      <c r="I5" s="12" t="s">
        <v>8</v>
      </c>
      <c r="J5" s="12"/>
    </row>
    <row r="6" ht="18.75" customHeight="1" spans="1:10">
      <c r="A6" s="12" t="s">
        <v>9</v>
      </c>
      <c r="B6" s="12"/>
      <c r="C6" s="12"/>
      <c r="D6" s="12" t="s">
        <v>10</v>
      </c>
      <c r="E6" s="12"/>
      <c r="F6" s="12" t="s">
        <v>11</v>
      </c>
      <c r="G6" s="12"/>
      <c r="H6" s="12"/>
      <c r="I6" s="12">
        <v>15910685609</v>
      </c>
      <c r="J6" s="12"/>
    </row>
    <row r="7" s="2" customFormat="1" ht="27" customHeight="1" spans="1:10">
      <c r="A7" s="12" t="s">
        <v>12</v>
      </c>
      <c r="B7" s="12"/>
      <c r="C7" s="12"/>
      <c r="D7" s="12"/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12" t="s">
        <v>18</v>
      </c>
    </row>
    <row r="8" ht="17.25" customHeight="1" spans="1:10">
      <c r="A8" s="12"/>
      <c r="B8" s="12"/>
      <c r="C8" s="12"/>
      <c r="D8" s="13" t="s">
        <v>19</v>
      </c>
      <c r="E8" s="14">
        <v>580.1487</v>
      </c>
      <c r="F8" s="15">
        <f>E8</f>
        <v>580.1487</v>
      </c>
      <c r="G8" s="16">
        <v>567.9328</v>
      </c>
      <c r="H8" s="17">
        <v>10</v>
      </c>
      <c r="I8" s="52">
        <f>G8/F8</f>
        <v>0.978943501898737</v>
      </c>
      <c r="J8" s="17">
        <f>I8*H8</f>
        <v>9.78943501898737</v>
      </c>
    </row>
    <row r="9" ht="17.25" customHeight="1" spans="1:10">
      <c r="A9" s="12"/>
      <c r="B9" s="12"/>
      <c r="C9" s="12"/>
      <c r="D9" s="18" t="s">
        <v>20</v>
      </c>
      <c r="E9" s="14">
        <v>580.1487</v>
      </c>
      <c r="F9" s="15">
        <f>E9</f>
        <v>580.1487</v>
      </c>
      <c r="G9" s="16">
        <v>567.9328</v>
      </c>
      <c r="H9" s="17">
        <v>10</v>
      </c>
      <c r="I9" s="52">
        <f t="shared" ref="I9:I11" si="0">G9/F9</f>
        <v>0.978943501898737</v>
      </c>
      <c r="J9" s="17">
        <f>I9*H9</f>
        <v>9.78943501898737</v>
      </c>
    </row>
    <row r="10" ht="17.25" customHeight="1" spans="1:10">
      <c r="A10" s="12"/>
      <c r="B10" s="12"/>
      <c r="C10" s="12"/>
      <c r="D10" s="19" t="s">
        <v>21</v>
      </c>
      <c r="E10" s="20" t="s">
        <v>22</v>
      </c>
      <c r="F10" s="20" t="s">
        <v>22</v>
      </c>
      <c r="G10" s="20" t="s">
        <v>22</v>
      </c>
      <c r="H10" s="20" t="s">
        <v>22</v>
      </c>
      <c r="I10" s="20" t="s">
        <v>22</v>
      </c>
      <c r="J10" s="20" t="s">
        <v>22</v>
      </c>
    </row>
    <row r="11" ht="17.25" customHeight="1" spans="1:10">
      <c r="A11" s="12"/>
      <c r="B11" s="12"/>
      <c r="C11" s="12"/>
      <c r="D11" s="18" t="s">
        <v>23</v>
      </c>
      <c r="E11" s="20" t="s">
        <v>22</v>
      </c>
      <c r="F11" s="20" t="s">
        <v>22</v>
      </c>
      <c r="G11" s="20" t="s">
        <v>22</v>
      </c>
      <c r="H11" s="20" t="s">
        <v>22</v>
      </c>
      <c r="I11" s="53" t="s">
        <v>22</v>
      </c>
      <c r="J11" s="53" t="s">
        <v>22</v>
      </c>
    </row>
    <row r="12" ht="21" customHeight="1" spans="1:10">
      <c r="A12" s="12" t="s">
        <v>24</v>
      </c>
      <c r="B12" s="12" t="s">
        <v>25</v>
      </c>
      <c r="C12" s="12"/>
      <c r="D12" s="12"/>
      <c r="E12" s="12"/>
      <c r="F12" s="12" t="s">
        <v>26</v>
      </c>
      <c r="G12" s="12"/>
      <c r="H12" s="12"/>
      <c r="I12" s="12"/>
      <c r="J12" s="12"/>
    </row>
    <row r="13" ht="129.5" customHeight="1" spans="1:10">
      <c r="A13" s="21"/>
      <c r="B13" s="22" t="s">
        <v>27</v>
      </c>
      <c r="C13" s="23"/>
      <c r="D13" s="23"/>
      <c r="E13" s="24"/>
      <c r="F13" s="22" t="s">
        <v>28</v>
      </c>
      <c r="G13" s="23"/>
      <c r="H13" s="23"/>
      <c r="I13" s="23"/>
      <c r="J13" s="24"/>
    </row>
    <row r="14" s="3" customFormat="1" ht="25.5" spans="1:10">
      <c r="A14" s="12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25" t="s">
        <v>34</v>
      </c>
      <c r="G14" s="26"/>
      <c r="H14" s="25" t="s">
        <v>16</v>
      </c>
      <c r="I14" s="12" t="s">
        <v>18</v>
      </c>
      <c r="J14" s="12" t="s">
        <v>35</v>
      </c>
    </row>
    <row r="15" s="4" customFormat="1" ht="15" customHeight="1" spans="1:10">
      <c r="A15" s="12"/>
      <c r="B15" s="27" t="s">
        <v>36</v>
      </c>
      <c r="C15" s="28" t="s">
        <v>37</v>
      </c>
      <c r="D15" s="29" t="s">
        <v>38</v>
      </c>
      <c r="E15" s="30" t="s">
        <v>39</v>
      </c>
      <c r="F15" s="31" t="s">
        <v>39</v>
      </c>
      <c r="G15" s="32"/>
      <c r="H15" s="33">
        <v>1</v>
      </c>
      <c r="I15" s="33">
        <v>1</v>
      </c>
      <c r="J15" s="21"/>
    </row>
    <row r="16" s="4" customFormat="1" ht="18" customHeight="1" spans="1:10">
      <c r="A16" s="12"/>
      <c r="B16" s="34"/>
      <c r="C16" s="35"/>
      <c r="D16" s="29" t="s">
        <v>40</v>
      </c>
      <c r="E16" s="30" t="s">
        <v>39</v>
      </c>
      <c r="F16" s="31" t="s">
        <v>39</v>
      </c>
      <c r="G16" s="32" t="s">
        <v>39</v>
      </c>
      <c r="H16" s="33">
        <v>1</v>
      </c>
      <c r="I16" s="33">
        <v>1</v>
      </c>
      <c r="J16" s="21"/>
    </row>
    <row r="17" s="4" customFormat="1" ht="15" customHeight="1" spans="1:10">
      <c r="A17" s="12"/>
      <c r="B17" s="34"/>
      <c r="C17" s="35"/>
      <c r="D17" s="29" t="s">
        <v>41</v>
      </c>
      <c r="E17" s="30" t="s">
        <v>42</v>
      </c>
      <c r="F17" s="31" t="s">
        <v>43</v>
      </c>
      <c r="G17" s="32" t="s">
        <v>43</v>
      </c>
      <c r="H17" s="33">
        <v>1</v>
      </c>
      <c r="I17" s="33">
        <v>1</v>
      </c>
      <c r="J17" s="21"/>
    </row>
    <row r="18" s="4" customFormat="1" ht="15" customHeight="1" spans="1:10">
      <c r="A18" s="12"/>
      <c r="B18" s="34"/>
      <c r="C18" s="35"/>
      <c r="D18" s="29" t="s">
        <v>44</v>
      </c>
      <c r="E18" s="30" t="s">
        <v>45</v>
      </c>
      <c r="F18" s="31" t="s">
        <v>46</v>
      </c>
      <c r="G18" s="32" t="s">
        <v>46</v>
      </c>
      <c r="H18" s="33">
        <v>1</v>
      </c>
      <c r="I18" s="33">
        <v>1</v>
      </c>
      <c r="J18" s="21"/>
    </row>
    <row r="19" s="4" customFormat="1" ht="15" customHeight="1" spans="1:10">
      <c r="A19" s="12"/>
      <c r="B19" s="34"/>
      <c r="C19" s="35"/>
      <c r="D19" s="29" t="s">
        <v>47</v>
      </c>
      <c r="E19" s="30" t="s">
        <v>48</v>
      </c>
      <c r="F19" s="31" t="s">
        <v>49</v>
      </c>
      <c r="G19" s="32" t="s">
        <v>49</v>
      </c>
      <c r="H19" s="33">
        <v>1</v>
      </c>
      <c r="I19" s="33">
        <v>1</v>
      </c>
      <c r="J19" s="21"/>
    </row>
    <row r="20" s="4" customFormat="1" ht="15" customHeight="1" spans="1:10">
      <c r="A20" s="12"/>
      <c r="B20" s="34"/>
      <c r="C20" s="35"/>
      <c r="D20" s="29" t="s">
        <v>50</v>
      </c>
      <c r="E20" s="30" t="s">
        <v>51</v>
      </c>
      <c r="F20" s="31" t="s">
        <v>52</v>
      </c>
      <c r="G20" s="32" t="s">
        <v>52</v>
      </c>
      <c r="H20" s="33">
        <v>1</v>
      </c>
      <c r="I20" s="33">
        <v>1</v>
      </c>
      <c r="J20" s="21"/>
    </row>
    <row r="21" s="4" customFormat="1" ht="15" customHeight="1" spans="1:10">
      <c r="A21" s="12"/>
      <c r="B21" s="34"/>
      <c r="C21" s="35"/>
      <c r="D21" s="29" t="s">
        <v>53</v>
      </c>
      <c r="E21" s="30" t="s">
        <v>54</v>
      </c>
      <c r="F21" s="31" t="s">
        <v>55</v>
      </c>
      <c r="G21" s="32" t="s">
        <v>55</v>
      </c>
      <c r="H21" s="33">
        <v>1</v>
      </c>
      <c r="I21" s="33">
        <v>1</v>
      </c>
      <c r="J21" s="21"/>
    </row>
    <row r="22" s="4" customFormat="1" ht="16" customHeight="1" spans="1:10">
      <c r="A22" s="12"/>
      <c r="B22" s="34"/>
      <c r="C22" s="35"/>
      <c r="D22" s="29" t="s">
        <v>56</v>
      </c>
      <c r="E22" s="30" t="s">
        <v>57</v>
      </c>
      <c r="F22" s="31" t="s">
        <v>57</v>
      </c>
      <c r="G22" s="32" t="s">
        <v>57</v>
      </c>
      <c r="H22" s="33">
        <v>1</v>
      </c>
      <c r="I22" s="33">
        <v>1</v>
      </c>
      <c r="J22" s="21"/>
    </row>
    <row r="23" s="4" customFormat="1" ht="15" customHeight="1" spans="1:10">
      <c r="A23" s="12"/>
      <c r="B23" s="34"/>
      <c r="C23" s="35"/>
      <c r="D23" s="29" t="s">
        <v>58</v>
      </c>
      <c r="E23" s="30" t="s">
        <v>57</v>
      </c>
      <c r="F23" s="31" t="s">
        <v>57</v>
      </c>
      <c r="G23" s="32" t="s">
        <v>57</v>
      </c>
      <c r="H23" s="33">
        <v>1</v>
      </c>
      <c r="I23" s="33">
        <v>1</v>
      </c>
      <c r="J23" s="21"/>
    </row>
    <row r="24" s="4" customFormat="1" ht="25.5" spans="1:10">
      <c r="A24" s="12"/>
      <c r="B24" s="34"/>
      <c r="C24" s="35"/>
      <c r="D24" s="29" t="s">
        <v>59</v>
      </c>
      <c r="E24" s="30" t="s">
        <v>60</v>
      </c>
      <c r="F24" s="31" t="s">
        <v>61</v>
      </c>
      <c r="G24" s="32" t="s">
        <v>61</v>
      </c>
      <c r="H24" s="33">
        <v>1</v>
      </c>
      <c r="I24" s="33">
        <v>1</v>
      </c>
      <c r="J24" s="21"/>
    </row>
    <row r="25" s="4" customFormat="1" ht="25.5" spans="1:10">
      <c r="A25" s="12"/>
      <c r="B25" s="34"/>
      <c r="C25" s="35"/>
      <c r="D25" s="29" t="s">
        <v>62</v>
      </c>
      <c r="E25" s="30" t="s">
        <v>63</v>
      </c>
      <c r="F25" s="31" t="s">
        <v>64</v>
      </c>
      <c r="G25" s="32" t="s">
        <v>64</v>
      </c>
      <c r="H25" s="33">
        <v>1</v>
      </c>
      <c r="I25" s="33">
        <v>1</v>
      </c>
      <c r="J25" s="21"/>
    </row>
    <row r="26" s="4" customFormat="1" ht="25.5" spans="1:10">
      <c r="A26" s="12"/>
      <c r="B26" s="34"/>
      <c r="C26" s="36"/>
      <c r="D26" s="29" t="s">
        <v>65</v>
      </c>
      <c r="E26" s="30" t="s">
        <v>66</v>
      </c>
      <c r="F26" s="31" t="s">
        <v>66</v>
      </c>
      <c r="G26" s="32" t="s">
        <v>66</v>
      </c>
      <c r="H26" s="33">
        <v>1</v>
      </c>
      <c r="I26" s="33">
        <v>1</v>
      </c>
      <c r="J26" s="21"/>
    </row>
    <row r="27" s="4" customFormat="1" ht="28" customHeight="1" spans="1:10">
      <c r="A27" s="12"/>
      <c r="B27" s="34"/>
      <c r="C27" s="28" t="s">
        <v>67</v>
      </c>
      <c r="D27" s="29" t="s">
        <v>68</v>
      </c>
      <c r="E27" s="37" t="s">
        <v>69</v>
      </c>
      <c r="F27" s="31" t="s">
        <v>69</v>
      </c>
      <c r="G27" s="32"/>
      <c r="H27" s="33">
        <v>5</v>
      </c>
      <c r="I27" s="33">
        <v>5</v>
      </c>
      <c r="J27" s="21"/>
    </row>
    <row r="28" s="4" customFormat="1" ht="16" customHeight="1" spans="1:10">
      <c r="A28" s="12"/>
      <c r="B28" s="34"/>
      <c r="C28" s="35"/>
      <c r="D28" s="29" t="s">
        <v>70</v>
      </c>
      <c r="E28" s="37" t="s">
        <v>69</v>
      </c>
      <c r="F28" s="31" t="s">
        <v>69</v>
      </c>
      <c r="G28" s="32" t="s">
        <v>69</v>
      </c>
      <c r="H28" s="33">
        <v>5</v>
      </c>
      <c r="I28" s="33">
        <v>5</v>
      </c>
      <c r="J28" s="21"/>
    </row>
    <row r="29" s="4" customFormat="1" ht="18" customHeight="1" spans="1:10">
      <c r="A29" s="12"/>
      <c r="B29" s="34"/>
      <c r="C29" s="35"/>
      <c r="D29" s="29" t="s">
        <v>71</v>
      </c>
      <c r="E29" s="37" t="s">
        <v>69</v>
      </c>
      <c r="F29" s="31" t="s">
        <v>69</v>
      </c>
      <c r="G29" s="32" t="s">
        <v>72</v>
      </c>
      <c r="H29" s="33">
        <v>5</v>
      </c>
      <c r="I29" s="33">
        <v>5</v>
      </c>
      <c r="J29" s="21"/>
    </row>
    <row r="30" s="4" customFormat="1" ht="15" customHeight="1" spans="1:10">
      <c r="A30" s="12"/>
      <c r="B30" s="34"/>
      <c r="C30" s="28" t="s">
        <v>73</v>
      </c>
      <c r="D30" s="29" t="s">
        <v>74</v>
      </c>
      <c r="E30" s="30" t="s">
        <v>75</v>
      </c>
      <c r="F30" s="31" t="s">
        <v>75</v>
      </c>
      <c r="G30" s="32"/>
      <c r="H30" s="33">
        <v>5</v>
      </c>
      <c r="I30" s="33">
        <v>5</v>
      </c>
      <c r="J30" s="21"/>
    </row>
    <row r="31" s="4" customFormat="1" ht="17" customHeight="1" spans="1:10">
      <c r="A31" s="12"/>
      <c r="B31" s="34"/>
      <c r="C31" s="35"/>
      <c r="D31" s="29" t="s">
        <v>76</v>
      </c>
      <c r="E31" s="30" t="s">
        <v>77</v>
      </c>
      <c r="F31" s="31" t="s">
        <v>77</v>
      </c>
      <c r="G31" s="32" t="s">
        <v>78</v>
      </c>
      <c r="H31" s="33">
        <v>5</v>
      </c>
      <c r="I31" s="33">
        <v>5</v>
      </c>
      <c r="J31" s="21"/>
    </row>
    <row r="32" s="4" customFormat="1" ht="25.5" spans="1:10">
      <c r="A32" s="12"/>
      <c r="B32" s="34"/>
      <c r="C32" s="36"/>
      <c r="D32" s="29" t="s">
        <v>79</v>
      </c>
      <c r="E32" s="30" t="s">
        <v>80</v>
      </c>
      <c r="F32" s="31" t="s">
        <v>81</v>
      </c>
      <c r="G32" s="32" t="s">
        <v>82</v>
      </c>
      <c r="H32" s="33">
        <v>5</v>
      </c>
      <c r="I32" s="33">
        <v>4.58</v>
      </c>
      <c r="J32" s="54" t="s">
        <v>83</v>
      </c>
    </row>
    <row r="33" s="4" customFormat="1" ht="25.5" spans="1:10">
      <c r="A33" s="12"/>
      <c r="B33" s="34"/>
      <c r="C33" s="28" t="s">
        <v>84</v>
      </c>
      <c r="D33" s="29" t="s">
        <v>85</v>
      </c>
      <c r="E33" s="30" t="s">
        <v>86</v>
      </c>
      <c r="F33" s="25">
        <v>567.9328</v>
      </c>
      <c r="G33" s="26"/>
      <c r="H33" s="33">
        <v>8</v>
      </c>
      <c r="I33" s="33">
        <v>8</v>
      </c>
      <c r="J33" s="21"/>
    </row>
    <row r="34" s="5" customFormat="1" ht="64" customHeight="1" spans="1:10">
      <c r="A34" s="38"/>
      <c r="B34" s="39" t="s">
        <v>87</v>
      </c>
      <c r="C34" s="40" t="s">
        <v>88</v>
      </c>
      <c r="D34" s="41" t="s">
        <v>89</v>
      </c>
      <c r="E34" s="37" t="s">
        <v>90</v>
      </c>
      <c r="F34" s="42" t="s">
        <v>90</v>
      </c>
      <c r="G34" s="43" t="s">
        <v>91</v>
      </c>
      <c r="H34" s="44">
        <v>10</v>
      </c>
      <c r="I34" s="55">
        <v>9</v>
      </c>
      <c r="J34" s="56" t="s">
        <v>92</v>
      </c>
    </row>
    <row r="35" s="5" customFormat="1" ht="18" customHeight="1" spans="1:10">
      <c r="A35" s="38"/>
      <c r="B35" s="45"/>
      <c r="C35" s="46"/>
      <c r="D35" s="41" t="s">
        <v>93</v>
      </c>
      <c r="E35" s="37" t="s">
        <v>94</v>
      </c>
      <c r="F35" s="42" t="s">
        <v>94</v>
      </c>
      <c r="G35" s="43" t="s">
        <v>95</v>
      </c>
      <c r="H35" s="44">
        <v>10</v>
      </c>
      <c r="I35" s="55">
        <v>9</v>
      </c>
      <c r="J35" s="57"/>
    </row>
    <row r="36" s="5" customFormat="1" ht="38.25" spans="1:10">
      <c r="A36" s="38"/>
      <c r="B36" s="45"/>
      <c r="C36" s="40" t="s">
        <v>96</v>
      </c>
      <c r="D36" s="41" t="s">
        <v>97</v>
      </c>
      <c r="E36" s="37" t="s">
        <v>90</v>
      </c>
      <c r="F36" s="42" t="s">
        <v>90</v>
      </c>
      <c r="G36" s="43" t="s">
        <v>91</v>
      </c>
      <c r="H36" s="44">
        <v>10</v>
      </c>
      <c r="I36" s="55">
        <v>9</v>
      </c>
      <c r="J36" s="58"/>
    </row>
    <row r="37" s="4" customFormat="1" ht="38.25" spans="1:10">
      <c r="A37" s="12"/>
      <c r="B37" s="27" t="s">
        <v>98</v>
      </c>
      <c r="C37" s="27" t="s">
        <v>99</v>
      </c>
      <c r="D37" s="29" t="s">
        <v>100</v>
      </c>
      <c r="E37" s="30" t="s">
        <v>101</v>
      </c>
      <c r="F37" s="47">
        <v>0.98</v>
      </c>
      <c r="G37" s="26"/>
      <c r="H37" s="33">
        <v>10</v>
      </c>
      <c r="I37" s="59">
        <v>10</v>
      </c>
      <c r="J37" s="21"/>
    </row>
    <row r="38" s="4" customFormat="1" ht="21" customHeight="1" spans="1:10">
      <c r="A38" s="48" t="s">
        <v>102</v>
      </c>
      <c r="B38" s="48"/>
      <c r="C38" s="48"/>
      <c r="D38" s="48"/>
      <c r="E38" s="48"/>
      <c r="F38" s="48"/>
      <c r="G38" s="48"/>
      <c r="H38" s="49">
        <f>SUM(H15:H37)+H8</f>
        <v>100</v>
      </c>
      <c r="I38" s="49">
        <f>SUM(I15:I37)+J8</f>
        <v>96.3694350189874</v>
      </c>
      <c r="J38" s="60" t="s">
        <v>22</v>
      </c>
    </row>
    <row r="39" ht="120" customHeight="1" spans="1:10">
      <c r="A39" s="50" t="s">
        <v>103</v>
      </c>
      <c r="B39" s="50"/>
      <c r="C39" s="50"/>
      <c r="D39" s="50"/>
      <c r="E39" s="51"/>
      <c r="F39" s="51"/>
      <c r="G39" s="50"/>
      <c r="H39" s="50"/>
      <c r="I39" s="51"/>
      <c r="J39" s="50"/>
    </row>
  </sheetData>
  <mergeCells count="53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A38:G38"/>
    <mergeCell ref="A39:J39"/>
    <mergeCell ref="A12:A13"/>
    <mergeCell ref="A14:A37"/>
    <mergeCell ref="B15:B33"/>
    <mergeCell ref="B34:B36"/>
    <mergeCell ref="C15:C26"/>
    <mergeCell ref="C27:C29"/>
    <mergeCell ref="C30:C32"/>
    <mergeCell ref="C34:C35"/>
    <mergeCell ref="J34:J36"/>
    <mergeCell ref="A7:C11"/>
  </mergeCells>
  <printOptions horizontalCentered="1"/>
  <pageMargins left="0.393055555555556" right="0.393055555555556" top="0.590277777777778" bottom="0.590277777777778" header="0.313888888888889" footer="0.39305555555555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lyx</cp:lastModifiedBy>
  <dcterms:created xsi:type="dcterms:W3CDTF">2019-04-10T18:20:00Z</dcterms:created>
  <dcterms:modified xsi:type="dcterms:W3CDTF">2023-05-17T07:23:05Z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12EAB1FED7454B998239D3CB8EB7E0EE_13</vt:lpwstr>
  </property>
</Properties>
</file>