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47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<sst xmlns="http://schemas.openxmlformats.org/spreadsheetml/2006/main" count="138" uniqueCount="115">
  <si>
    <t>附件2</t>
  </si>
  <si>
    <t>项目支出绩效自评表</t>
  </si>
  <si>
    <t>（2022年度）</t>
  </si>
  <si>
    <t>项目名称</t>
  </si>
  <si>
    <t>北京市特色高水平骨干专业（群）-移动应用与服务专业群</t>
  </si>
  <si>
    <t>主管部门</t>
  </si>
  <si>
    <t>北京市粮食和物资储备局</t>
  </si>
  <si>
    <t>实施单位</t>
  </si>
  <si>
    <t>北京市经济管理学校</t>
  </si>
  <si>
    <t>项目负责人</t>
  </si>
  <si>
    <t>龙九清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</si>
  <si>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</si>
  <si>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</si>
  <si>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</si>
  <si>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</si>
  <si>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</si>
  <si>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</si>
  <si>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</si>
  <si>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</si>
  <si>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</si>
  <si>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</si>
  <si>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</si>
  <si>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</si>
  <si>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</si>
  <si>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</si>
  <si>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</si>
  <si>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</si>
  <si>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 xml:space="preserve">1.项目总体目标（2021年—2023年）：该项目为三年期项目，主要通过专业群定位和人才培养方案的制定，完成丰富的立体式教学资源，开发专业课程校本教材，进一步加强双师型教师的团队建设，校企合作共同建设产教一体的实践教学基地；为行业、企业精准培养岗位所需人才，推进育人模式改革创新。为首都的新一代信息建设与发展提供高素质技术技能型人才支撑。
2.年度目标（2022年）：2022年度完成人才培养体系初步完善、课程建设和实训基地建设等，包括编制移动应用与服务专业群人才培养方案，制定专业课程标准；开发校本教材；开发配套的立体式教学资源；开展师资培训，建设双师团队；展开校企合作，共同建设专业群实训基地；开发社会培训教学资源，展开各类社会服务。从而建设特色鲜明、职教领先、行业影响的新型高水平专业群，全面提升学生综合职业能力以及服务社会的能力。 </t>
  </si>
  <si>
    <t>通过专业群定位和人才培养方案的制定，完成丰富的立体式教学资源，开发专业课程校本教材，进一步加强双师型教师的团队建设，校企合作共同建设产教一体的实践教学基地，为行业、企业精准培养岗位所需人才，推进育人模式改革创新，为首都的新一代信息化建设与发展提供高素质技术技能型人才支撑。
期间共完成教学视频资源建设279个，交互式教学资源建设100个，spoc课程资源16个，网络精品课程建设15门，校本教材和活页式教材16本，校级及以上精品优质课程资源制作4门，云计算中心建设1项，网络信息安全中心建设1项，产教融合平台建设一项，面向中小学职业体验资源包开发3套，面向退伍军人技能培训课程2套，面向企业培训的课程建设2套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</si>
  <si>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</si>
  <si>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</si>
  <si>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</si>
  <si>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</si>
  <si>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</si>
  <si>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</si>
  <si>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</si>
  <si>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</si>
  <si>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（12分）</t>
  </si>
  <si>
    <t>spoc课程资源</t>
  </si>
  <si>
    <t>≥16个</t>
  </si>
  <si>
    <t>16个</t>
  </si>
  <si>
    <t>网络信息安全中心一期</t>
  </si>
  <si>
    <t>≥1项</t>
  </si>
  <si>
    <t>1项</t>
  </si>
  <si>
    <t>面向退伍军人技能培训课程</t>
  </si>
  <si>
    <t>≥2套</t>
  </si>
  <si>
    <t>2套</t>
  </si>
  <si>
    <t>网络精品课程</t>
  </si>
  <si>
    <t>≥15门</t>
  </si>
  <si>
    <t>15门</t>
  </si>
  <si>
    <t>面向企业培训的课程</t>
  </si>
  <si>
    <t>校级及以上精品优质课程资源制作</t>
  </si>
  <si>
    <t>≥4门</t>
  </si>
  <si>
    <t>4门</t>
  </si>
  <si>
    <t>校本教材和活页式教材</t>
  </si>
  <si>
    <t>≥16本</t>
  </si>
  <si>
    <t>16本</t>
  </si>
  <si>
    <t>交互式教学资源建设</t>
  </si>
  <si>
    <t>≥100个</t>
  </si>
  <si>
    <t>100个</t>
  </si>
  <si>
    <t>云计算中心建设</t>
  </si>
  <si>
    <t>面向中小学职业体验资源包开发</t>
  </si>
  <si>
    <t>≥3套</t>
  </si>
  <si>
    <t>3套</t>
  </si>
  <si>
    <t>教学视频资源建设</t>
  </si>
  <si>
    <t>≥279个</t>
  </si>
  <si>
    <t>279个</t>
  </si>
  <si>
    <t>产教融合平台二期</t>
  </si>
  <si>
    <t>质量指标
（15分）</t>
  </si>
  <si>
    <t>实践教学基地合格率</t>
  </si>
  <si>
    <t>≥100%</t>
  </si>
  <si>
    <t>实践教学基地验收合格</t>
  </si>
  <si>
    <t>验收合格，但质量控制措施下一步待明确</t>
  </si>
  <si>
    <t>课程及教材建设合格率</t>
  </si>
  <si>
    <t>课程及教材建设合格</t>
  </si>
  <si>
    <t>教科研成果发表率</t>
  </si>
  <si>
    <t>教科研成果发表100%</t>
  </si>
  <si>
    <t>时效指标
（15分）</t>
  </si>
  <si>
    <t>项目验收时效</t>
  </si>
  <si>
    <t>≤11月</t>
  </si>
  <si>
    <t>于2022年10月27日完成验收</t>
  </si>
  <si>
    <t>验收规范严谨性待提高</t>
  </si>
  <si>
    <t>项目实施时效</t>
  </si>
  <si>
    <t>≤10月</t>
  </si>
  <si>
    <t>于2022年10月15日完成项目实施</t>
  </si>
  <si>
    <t>过程证明材料不够完善</t>
  </si>
  <si>
    <t>项目招标时效</t>
  </si>
  <si>
    <t>≤7月</t>
  </si>
  <si>
    <t>于2022年6月13日完成</t>
  </si>
  <si>
    <t>成本指标
（8分）</t>
  </si>
  <si>
    <t>本年项目实施成本</t>
  </si>
  <si>
    <t>≤637.651万元</t>
  </si>
  <si>
    <t>实际支出635.17万元</t>
  </si>
  <si>
    <t>效
益
指
标
（30分）</t>
  </si>
  <si>
    <t>社会效益指标
（30分）</t>
  </si>
  <si>
    <t>资源库对外服务用户总数</t>
  </si>
  <si>
    <t>≥400人/天</t>
  </si>
  <si>
    <t>资源库对外服务用户总数超过400人/天</t>
  </si>
  <si>
    <t>归集提炼不足，下一步待完善</t>
  </si>
  <si>
    <t>毕业学生升学情况</t>
  </si>
  <si>
    <t>≥90%</t>
  </si>
  <si>
    <t>100%</t>
  </si>
  <si>
    <t>实现与行业内众多知名企业加强联系合作的数量</t>
  </si>
  <si>
    <t>≥3个</t>
  </si>
  <si>
    <t>与深信服、联想教育、西普教育等公司组织召开了企业洽谈会</t>
  </si>
  <si>
    <t>满意度指标
（10分）</t>
  </si>
  <si>
    <t>服务对象满意度指标
（10分）</t>
  </si>
  <si>
    <t>社会人员满意度</t>
  </si>
  <si>
    <t>≥95%</t>
  </si>
  <si>
    <t>社会人员满意度达到95%以上</t>
  </si>
  <si>
    <t>满意度指标支撑依据不足，在以后工作中注意多层次进行满意度调查</t>
  </si>
  <si>
    <t>师生满意度</t>
  </si>
  <si>
    <t>教师、学生满意度均达到95%以上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</si>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</sst>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);[Red]\(0.000000\)"/>
    <numFmt numFmtId="178" formatCode="0_);[Red]\(0\)"/>
    <numFmt numFmtId="179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4"/>
      <color indexed="8"/>
      <name val="方正黑体_GBK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0" fontId="6" fillId="0" borderId="2" xfId="49" applyNumberFormat="1" applyFont="1" applyBorder="1" applyAlignment="1">
      <alignment horizontal="center" vertical="center" wrapText="1"/>
    </xf>
    <xf numFmtId="49" fontId="6" fillId="0" borderId="2" xfId="49" applyNumberFormat="1" applyFont="1" applyBorder="1" applyAlignment="1">
      <alignment horizontal="center" vertical="center" wrapText="1"/>
    </xf>
    <xf numFmtId="49" fontId="6" fillId="0" borderId="4" xfId="49" applyNumberFormat="1" applyFont="1" applyBorder="1" applyAlignment="1">
      <alignment horizontal="center" vertical="center" wrapText="1"/>
    </xf>
    <xf numFmtId="179" fontId="6" fillId="0" borderId="1" xfId="49" applyNumberFormat="1" applyFont="1" applyBorder="1" applyAlignment="1">
      <alignment horizontal="center" vertical="center" wrapText="1"/>
    </xf>
    <xf numFmtId="49" fontId="6" fillId="0" borderId="6" xfId="49" applyNumberFormat="1" applyFont="1" applyBorder="1" applyAlignment="1">
      <alignment horizontal="center" vertical="center" wrapText="1"/>
    </xf>
    <xf numFmtId="49" fontId="6" fillId="0" borderId="7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tabSelected="1" view="pageBreakPreview" zoomScale="85" zoomScaleNormal="100" topLeftCell="A11" workbookViewId="0">
      <selection activeCell="F37" sqref="F37:G37"/>
    </sheetView>
  </sheetViews>
  <sheetFormatPr defaultColWidth="9" defaultRowHeight="13.5"/>
  <cols>
    <col min="1" max="1" width="4" style="5" customWidth="1"/>
    <col min="2" max="2" width="8.72566371681416" style="5" customWidth="1"/>
    <col min="3" max="3" width="9.63716814159292" style="5" customWidth="1"/>
    <col min="4" max="4" width="22.0884955752212" style="5" customWidth="1"/>
    <col min="5" max="5" width="22.0884955752212" style="6" customWidth="1"/>
    <col min="6" max="6" width="11.2654867256637" style="6" customWidth="1"/>
    <col min="7" max="7" width="11.0884955752212" style="5" customWidth="1"/>
    <col min="8" max="8" width="8.26548672566372" style="5" customWidth="1"/>
    <col min="9" max="9" width="7.90265486725664" style="6" customWidth="1"/>
    <col min="10" max="10" width="14.2654867256637" style="5" customWidth="1"/>
  </cols>
  <sheetData>
    <row r="1" ht="27" customHeight="1" spans="1:10">
      <c r="A1" s="7" t="s">
        <v>0</v>
      </c>
      <c r="B1" s="7"/>
      <c r="C1" s="7"/>
      <c r="D1" s="7"/>
      <c r="E1" s="8"/>
      <c r="F1" s="8"/>
      <c r="G1" s="7"/>
      <c r="H1" s="7"/>
      <c r="I1" s="8"/>
      <c r="J1" s="7"/>
    </row>
    <row r="2" ht="20.25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3</v>
      </c>
      <c r="B4" s="11"/>
      <c r="C4" s="11"/>
      <c r="D4" s="11" t="s">
        <v>4</v>
      </c>
      <c r="E4" s="11"/>
      <c r="F4" s="11"/>
      <c r="G4" s="11"/>
      <c r="H4" s="11"/>
      <c r="I4" s="11"/>
      <c r="J4" s="11"/>
    </row>
    <row r="5" ht="18.75" customHeight="1" spans="1:10">
      <c r="A5" s="11" t="s">
        <v>5</v>
      </c>
      <c r="B5" s="11"/>
      <c r="C5" s="11"/>
      <c r="D5" s="11" t="s">
        <v>6</v>
      </c>
      <c r="E5" s="11"/>
      <c r="F5" s="11" t="s">
        <v>7</v>
      </c>
      <c r="G5" s="11"/>
      <c r="H5" s="11"/>
      <c r="I5" s="11" t="s">
        <v>8</v>
      </c>
      <c r="J5" s="11"/>
    </row>
    <row r="6" ht="18.75" customHeight="1" spans="1:10">
      <c r="A6" s="11" t="s">
        <v>9</v>
      </c>
      <c r="B6" s="11"/>
      <c r="C6" s="11"/>
      <c r="D6" s="11" t="s">
        <v>10</v>
      </c>
      <c r="E6" s="11"/>
      <c r="F6" s="11" t="s">
        <v>11</v>
      </c>
      <c r="G6" s="11"/>
      <c r="H6" s="11"/>
      <c r="I6" s="11">
        <v>15910685609</v>
      </c>
      <c r="J6" s="11"/>
    </row>
    <row r="7" s="2" customFormat="1" ht="27" customHeight="1" spans="1:10">
      <c r="A7" s="11" t="s">
        <v>12</v>
      </c>
      <c r="B7" s="11"/>
      <c r="C7" s="11"/>
      <c r="D7" s="11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1" t="s">
        <v>18</v>
      </c>
    </row>
    <row r="8" ht="17.25" customHeight="1" spans="1:10">
      <c r="A8" s="11"/>
      <c r="B8" s="11"/>
      <c r="C8" s="11"/>
      <c r="D8" s="12" t="s">
        <v>19</v>
      </c>
      <c r="E8" s="13">
        <v>650.19</v>
      </c>
      <c r="F8" s="14">
        <v>637.651</v>
      </c>
      <c r="G8" s="15">
        <v>635.175</v>
      </c>
      <c r="H8" s="16">
        <v>10</v>
      </c>
      <c r="I8" s="46">
        <f>G8/F8</f>
        <v>0.996116998169845</v>
      </c>
      <c r="J8" s="16">
        <f>I8*H8</f>
        <v>9.96116998169845</v>
      </c>
    </row>
    <row r="9" ht="17.25" customHeight="1" spans="1:10">
      <c r="A9" s="11"/>
      <c r="B9" s="11"/>
      <c r="C9" s="11"/>
      <c r="D9" s="17" t="s">
        <v>20</v>
      </c>
      <c r="E9" s="13">
        <v>650.19</v>
      </c>
      <c r="F9" s="14">
        <v>637.651</v>
      </c>
      <c r="G9" s="15">
        <v>635.175</v>
      </c>
      <c r="H9" s="16">
        <v>10</v>
      </c>
      <c r="I9" s="46">
        <f t="shared" ref="I9:I11" si="0">G9/F9</f>
        <v>0.996116998169845</v>
      </c>
      <c r="J9" s="16">
        <f>I9*H9</f>
        <v>9.96116998169845</v>
      </c>
    </row>
    <row r="10" ht="17.25" customHeight="1" spans="1:10">
      <c r="A10" s="11"/>
      <c r="B10" s="11"/>
      <c r="C10" s="11"/>
      <c r="D10" s="18" t="s">
        <v>21</v>
      </c>
      <c r="E10" s="19" t="s">
        <v>22</v>
      </c>
      <c r="F10" s="19" t="s">
        <v>22</v>
      </c>
      <c r="G10" s="19" t="s">
        <v>22</v>
      </c>
      <c r="H10" s="19" t="s">
        <v>22</v>
      </c>
      <c r="I10" s="19" t="s">
        <v>22</v>
      </c>
      <c r="J10" s="19" t="s">
        <v>22</v>
      </c>
    </row>
    <row r="11" ht="17.25" customHeight="1" spans="1:10">
      <c r="A11" s="11"/>
      <c r="B11" s="11"/>
      <c r="C11" s="11"/>
      <c r="D11" s="17" t="s">
        <v>23</v>
      </c>
      <c r="E11" s="19" t="s">
        <v>22</v>
      </c>
      <c r="F11" s="19" t="s">
        <v>22</v>
      </c>
      <c r="G11" s="19" t="s">
        <v>22</v>
      </c>
      <c r="H11" s="19" t="s">
        <v>22</v>
      </c>
      <c r="I11" s="47" t="s">
        <v>22</v>
      </c>
      <c r="J11" s="47" t="s">
        <v>22</v>
      </c>
    </row>
    <row r="12" ht="21" customHeight="1" spans="1:10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ht="154" customHeight="1" spans="1:10">
      <c r="A13" s="20"/>
      <c r="B13" s="21" t="s">
        <v>27</v>
      </c>
      <c r="C13" s="22"/>
      <c r="D13" s="22"/>
      <c r="E13" s="23"/>
      <c r="F13" s="24" t="s">
        <v>28</v>
      </c>
      <c r="G13" s="25"/>
      <c r="H13" s="25"/>
      <c r="I13" s="25"/>
      <c r="J13" s="48"/>
    </row>
    <row r="14" s="3" customFormat="1" ht="25.5" spans="1:10">
      <c r="A14" s="11" t="s">
        <v>29</v>
      </c>
      <c r="B14" s="11" t="s">
        <v>30</v>
      </c>
      <c r="C14" s="11" t="s">
        <v>31</v>
      </c>
      <c r="D14" s="11" t="s">
        <v>32</v>
      </c>
      <c r="E14" s="11" t="s">
        <v>33</v>
      </c>
      <c r="F14" s="26" t="s">
        <v>34</v>
      </c>
      <c r="G14" s="27"/>
      <c r="H14" s="26" t="s">
        <v>16</v>
      </c>
      <c r="I14" s="11" t="s">
        <v>18</v>
      </c>
      <c r="J14" s="11" t="s">
        <v>35</v>
      </c>
    </row>
    <row r="15" s="4" customFormat="1" ht="19.5" customHeight="1" spans="1:10">
      <c r="A15" s="11"/>
      <c r="B15" s="11" t="s">
        <v>36</v>
      </c>
      <c r="C15" s="28" t="s">
        <v>37</v>
      </c>
      <c r="D15" s="29" t="s">
        <v>38</v>
      </c>
      <c r="E15" s="30" t="s">
        <v>39</v>
      </c>
      <c r="F15" s="31" t="s">
        <v>40</v>
      </c>
      <c r="G15" s="32"/>
      <c r="H15" s="33">
        <v>1</v>
      </c>
      <c r="I15" s="33">
        <v>1</v>
      </c>
      <c r="J15" s="11"/>
    </row>
    <row r="16" s="4" customFormat="1" ht="19.5" customHeight="1" spans="1:10">
      <c r="A16" s="11"/>
      <c r="B16" s="11"/>
      <c r="C16" s="34"/>
      <c r="D16" s="29" t="s">
        <v>41</v>
      </c>
      <c r="E16" s="30" t="s">
        <v>42</v>
      </c>
      <c r="F16" s="31" t="s">
        <v>43</v>
      </c>
      <c r="G16" s="32"/>
      <c r="H16" s="33">
        <v>1</v>
      </c>
      <c r="I16" s="33">
        <v>1</v>
      </c>
      <c r="J16" s="11"/>
    </row>
    <row r="17" s="4" customFormat="1" ht="25.5" spans="1:10">
      <c r="A17" s="11"/>
      <c r="B17" s="11"/>
      <c r="C17" s="34"/>
      <c r="D17" s="29" t="s">
        <v>44</v>
      </c>
      <c r="E17" s="30" t="s">
        <v>45</v>
      </c>
      <c r="F17" s="31" t="s">
        <v>46</v>
      </c>
      <c r="G17" s="32"/>
      <c r="H17" s="33">
        <v>1</v>
      </c>
      <c r="I17" s="33">
        <v>1</v>
      </c>
      <c r="J17" s="11"/>
    </row>
    <row r="18" s="4" customFormat="1" ht="19.5" customHeight="1" spans="1:10">
      <c r="A18" s="11"/>
      <c r="B18" s="11"/>
      <c r="C18" s="34"/>
      <c r="D18" s="29" t="s">
        <v>47</v>
      </c>
      <c r="E18" s="30" t="s">
        <v>48</v>
      </c>
      <c r="F18" s="31" t="s">
        <v>49</v>
      </c>
      <c r="G18" s="32"/>
      <c r="H18" s="33">
        <v>1</v>
      </c>
      <c r="I18" s="33">
        <v>1</v>
      </c>
      <c r="J18" s="11"/>
    </row>
    <row r="19" s="4" customFormat="1" ht="19.5" customHeight="1" spans="1:10">
      <c r="A19" s="11"/>
      <c r="B19" s="11"/>
      <c r="C19" s="34"/>
      <c r="D19" s="29" t="s">
        <v>50</v>
      </c>
      <c r="E19" s="30" t="s">
        <v>45</v>
      </c>
      <c r="F19" s="31" t="s">
        <v>46</v>
      </c>
      <c r="G19" s="32"/>
      <c r="H19" s="33">
        <v>1</v>
      </c>
      <c r="I19" s="33">
        <v>1</v>
      </c>
      <c r="J19" s="11"/>
    </row>
    <row r="20" s="4" customFormat="1" ht="27" customHeight="1" spans="1:10">
      <c r="A20" s="11"/>
      <c r="B20" s="11"/>
      <c r="C20" s="34"/>
      <c r="D20" s="29" t="s">
        <v>51</v>
      </c>
      <c r="E20" s="30" t="s">
        <v>52</v>
      </c>
      <c r="F20" s="31" t="s">
        <v>53</v>
      </c>
      <c r="G20" s="32"/>
      <c r="H20" s="33">
        <v>1</v>
      </c>
      <c r="I20" s="33">
        <v>1</v>
      </c>
      <c r="J20" s="11"/>
    </row>
    <row r="21" s="4" customFormat="1" ht="19.5" customHeight="1" spans="1:10">
      <c r="A21" s="11"/>
      <c r="B21" s="11"/>
      <c r="C21" s="34"/>
      <c r="D21" s="29" t="s">
        <v>54</v>
      </c>
      <c r="E21" s="30" t="s">
        <v>55</v>
      </c>
      <c r="F21" s="31" t="s">
        <v>56</v>
      </c>
      <c r="G21" s="32"/>
      <c r="H21" s="33">
        <v>1</v>
      </c>
      <c r="I21" s="33">
        <v>1</v>
      </c>
      <c r="J21" s="11"/>
    </row>
    <row r="22" s="4" customFormat="1" ht="19.5" customHeight="1" spans="1:10">
      <c r="A22" s="11"/>
      <c r="B22" s="11"/>
      <c r="C22" s="34"/>
      <c r="D22" s="29" t="s">
        <v>57</v>
      </c>
      <c r="E22" s="30" t="s">
        <v>58</v>
      </c>
      <c r="F22" s="31" t="s">
        <v>59</v>
      </c>
      <c r="G22" s="32"/>
      <c r="H22" s="33">
        <v>1</v>
      </c>
      <c r="I22" s="33">
        <v>1</v>
      </c>
      <c r="J22" s="11"/>
    </row>
    <row r="23" s="4" customFormat="1" ht="19.5" customHeight="1" spans="1:10">
      <c r="A23" s="11"/>
      <c r="B23" s="11"/>
      <c r="C23" s="34"/>
      <c r="D23" s="29" t="s">
        <v>60</v>
      </c>
      <c r="E23" s="30" t="s">
        <v>42</v>
      </c>
      <c r="F23" s="31" t="s">
        <v>43</v>
      </c>
      <c r="G23" s="32"/>
      <c r="H23" s="33">
        <v>1</v>
      </c>
      <c r="I23" s="33">
        <v>1</v>
      </c>
      <c r="J23" s="11"/>
    </row>
    <row r="24" s="4" customFormat="1" ht="25.5" spans="1:10">
      <c r="A24" s="11"/>
      <c r="B24" s="11"/>
      <c r="C24" s="34"/>
      <c r="D24" s="29" t="s">
        <v>61</v>
      </c>
      <c r="E24" s="30" t="s">
        <v>62</v>
      </c>
      <c r="F24" s="31" t="s">
        <v>63</v>
      </c>
      <c r="G24" s="32"/>
      <c r="H24" s="33">
        <v>1</v>
      </c>
      <c r="I24" s="33">
        <v>1</v>
      </c>
      <c r="J24" s="11"/>
    </row>
    <row r="25" s="4" customFormat="1" ht="19" customHeight="1" spans="1:10">
      <c r="A25" s="11"/>
      <c r="B25" s="11"/>
      <c r="C25" s="34"/>
      <c r="D25" s="29" t="s">
        <v>64</v>
      </c>
      <c r="E25" s="30" t="s">
        <v>65</v>
      </c>
      <c r="F25" s="31" t="s">
        <v>66</v>
      </c>
      <c r="G25" s="32"/>
      <c r="H25" s="33">
        <v>1</v>
      </c>
      <c r="I25" s="33">
        <v>1</v>
      </c>
      <c r="J25" s="11"/>
    </row>
    <row r="26" s="4" customFormat="1" ht="18" customHeight="1" spans="1:10">
      <c r="A26" s="11"/>
      <c r="B26" s="11"/>
      <c r="C26" s="35"/>
      <c r="D26" s="29" t="s">
        <v>67</v>
      </c>
      <c r="E26" s="30" t="s">
        <v>42</v>
      </c>
      <c r="F26" s="31" t="s">
        <v>43</v>
      </c>
      <c r="G26" s="32"/>
      <c r="H26" s="33">
        <v>1</v>
      </c>
      <c r="I26" s="33">
        <v>1</v>
      </c>
      <c r="J26" s="11"/>
    </row>
    <row r="27" s="4" customFormat="1" ht="22" customHeight="1" spans="1:10">
      <c r="A27" s="11"/>
      <c r="B27" s="11"/>
      <c r="C27" s="28" t="s">
        <v>68</v>
      </c>
      <c r="D27" s="36" t="s">
        <v>69</v>
      </c>
      <c r="E27" s="37" t="s">
        <v>70</v>
      </c>
      <c r="F27" s="31" t="s">
        <v>71</v>
      </c>
      <c r="G27" s="32"/>
      <c r="H27" s="33">
        <v>5</v>
      </c>
      <c r="I27" s="33">
        <v>4</v>
      </c>
      <c r="J27" s="39" t="s">
        <v>72</v>
      </c>
    </row>
    <row r="28" s="4" customFormat="1" ht="22" customHeight="1" spans="1:10">
      <c r="A28" s="11"/>
      <c r="B28" s="11"/>
      <c r="C28" s="34"/>
      <c r="D28" s="36" t="s">
        <v>73</v>
      </c>
      <c r="E28" s="37" t="s">
        <v>70</v>
      </c>
      <c r="F28" s="31" t="s">
        <v>74</v>
      </c>
      <c r="G28" s="32"/>
      <c r="H28" s="33">
        <v>5</v>
      </c>
      <c r="I28" s="33">
        <v>4</v>
      </c>
      <c r="J28" s="40"/>
    </row>
    <row r="29" s="4" customFormat="1" ht="22" customHeight="1" spans="1:10">
      <c r="A29" s="11"/>
      <c r="B29" s="11"/>
      <c r="C29" s="34"/>
      <c r="D29" s="36" t="s">
        <v>75</v>
      </c>
      <c r="E29" s="37" t="s">
        <v>70</v>
      </c>
      <c r="F29" s="31" t="s">
        <v>76</v>
      </c>
      <c r="G29" s="32"/>
      <c r="H29" s="33">
        <v>5</v>
      </c>
      <c r="I29" s="33">
        <v>4</v>
      </c>
      <c r="J29" s="49"/>
    </row>
    <row r="30" s="4" customFormat="1" ht="30" customHeight="1" spans="1:10">
      <c r="A30" s="11"/>
      <c r="B30" s="11"/>
      <c r="C30" s="28" t="s">
        <v>77</v>
      </c>
      <c r="D30" s="36" t="s">
        <v>78</v>
      </c>
      <c r="E30" s="38" t="s">
        <v>79</v>
      </c>
      <c r="F30" s="31" t="s">
        <v>80</v>
      </c>
      <c r="G30" s="32"/>
      <c r="H30" s="33">
        <v>5</v>
      </c>
      <c r="I30" s="33">
        <v>4</v>
      </c>
      <c r="J30" s="11" t="s">
        <v>81</v>
      </c>
    </row>
    <row r="31" s="4" customFormat="1" ht="30" customHeight="1" spans="1:10">
      <c r="A31" s="11"/>
      <c r="B31" s="11"/>
      <c r="C31" s="34"/>
      <c r="D31" s="36" t="s">
        <v>82</v>
      </c>
      <c r="E31" s="38" t="s">
        <v>83</v>
      </c>
      <c r="F31" s="31" t="s">
        <v>84</v>
      </c>
      <c r="G31" s="32"/>
      <c r="H31" s="33">
        <v>5</v>
      </c>
      <c r="I31" s="33">
        <v>4</v>
      </c>
      <c r="J31" s="11" t="s">
        <v>85</v>
      </c>
    </row>
    <row r="32" s="4" customFormat="1" ht="26" customHeight="1" spans="1:10">
      <c r="A32" s="11"/>
      <c r="B32" s="11"/>
      <c r="C32" s="35"/>
      <c r="D32" s="36" t="s">
        <v>86</v>
      </c>
      <c r="E32" s="38" t="s">
        <v>87</v>
      </c>
      <c r="F32" s="31" t="s">
        <v>88</v>
      </c>
      <c r="G32" s="32"/>
      <c r="H32" s="33">
        <v>5</v>
      </c>
      <c r="I32" s="33">
        <v>5</v>
      </c>
      <c r="J32" s="11"/>
    </row>
    <row r="33" s="4" customFormat="1" ht="30" customHeight="1" spans="1:10">
      <c r="A33" s="11"/>
      <c r="B33" s="11"/>
      <c r="C33" s="37" t="s">
        <v>89</v>
      </c>
      <c r="D33" s="36" t="s">
        <v>90</v>
      </c>
      <c r="E33" s="37" t="s">
        <v>91</v>
      </c>
      <c r="F33" s="26" t="s">
        <v>92</v>
      </c>
      <c r="G33" s="27"/>
      <c r="H33" s="33">
        <v>8</v>
      </c>
      <c r="I33" s="33">
        <v>8</v>
      </c>
      <c r="J33" s="11"/>
    </row>
    <row r="34" s="4" customFormat="1" ht="37" customHeight="1" spans="1:10">
      <c r="A34" s="11"/>
      <c r="B34" s="39" t="s">
        <v>93</v>
      </c>
      <c r="C34" s="28" t="s">
        <v>94</v>
      </c>
      <c r="D34" s="36" t="s">
        <v>95</v>
      </c>
      <c r="E34" s="37" t="s">
        <v>96</v>
      </c>
      <c r="F34" s="31" t="s">
        <v>97</v>
      </c>
      <c r="G34" s="32"/>
      <c r="H34" s="33">
        <v>10</v>
      </c>
      <c r="I34" s="50">
        <v>6.28</v>
      </c>
      <c r="J34" s="39" t="s">
        <v>98</v>
      </c>
    </row>
    <row r="35" s="4" customFormat="1" ht="28" customHeight="1" spans="1:10">
      <c r="A35" s="11"/>
      <c r="B35" s="40"/>
      <c r="C35" s="34"/>
      <c r="D35" s="36" t="s">
        <v>99</v>
      </c>
      <c r="E35" s="37" t="s">
        <v>100</v>
      </c>
      <c r="F35" s="31" t="s">
        <v>101</v>
      </c>
      <c r="G35" s="32"/>
      <c r="H35" s="33">
        <v>10</v>
      </c>
      <c r="I35" s="50">
        <v>7</v>
      </c>
      <c r="J35" s="40"/>
    </row>
    <row r="36" s="4" customFormat="1" ht="41" customHeight="1" spans="1:10">
      <c r="A36" s="11"/>
      <c r="B36" s="40"/>
      <c r="C36" s="34"/>
      <c r="D36" s="36" t="s">
        <v>102</v>
      </c>
      <c r="E36" s="37" t="s">
        <v>103</v>
      </c>
      <c r="F36" s="31" t="s">
        <v>104</v>
      </c>
      <c r="G36" s="32"/>
      <c r="H36" s="33">
        <v>10</v>
      </c>
      <c r="I36" s="50">
        <v>7</v>
      </c>
      <c r="J36" s="49"/>
    </row>
    <row r="37" s="4" customFormat="1" ht="39" customHeight="1" spans="1:10">
      <c r="A37" s="11"/>
      <c r="B37" s="11" t="s">
        <v>105</v>
      </c>
      <c r="C37" s="39" t="s">
        <v>106</v>
      </c>
      <c r="D37" s="36" t="s">
        <v>107</v>
      </c>
      <c r="E37" s="37" t="s">
        <v>108</v>
      </c>
      <c r="F37" s="31" t="s">
        <v>109</v>
      </c>
      <c r="G37" s="32"/>
      <c r="H37" s="33">
        <v>5</v>
      </c>
      <c r="I37" s="50">
        <v>3</v>
      </c>
      <c r="J37" s="39" t="s">
        <v>110</v>
      </c>
    </row>
    <row r="38" s="4" customFormat="1" ht="36" customHeight="1" spans="1:10">
      <c r="A38" s="11"/>
      <c r="B38" s="11"/>
      <c r="C38" s="40"/>
      <c r="D38" s="36" t="s">
        <v>111</v>
      </c>
      <c r="E38" s="37" t="s">
        <v>108</v>
      </c>
      <c r="F38" s="41" t="s">
        <v>112</v>
      </c>
      <c r="G38" s="27"/>
      <c r="H38" s="33">
        <v>5</v>
      </c>
      <c r="I38" s="50">
        <v>4</v>
      </c>
      <c r="J38" s="49"/>
    </row>
    <row r="39" s="4" customFormat="1" ht="21" customHeight="1" spans="1:10">
      <c r="A39" s="42" t="s">
        <v>113</v>
      </c>
      <c r="B39" s="42"/>
      <c r="C39" s="42"/>
      <c r="D39" s="42"/>
      <c r="E39" s="42"/>
      <c r="F39" s="42"/>
      <c r="G39" s="42"/>
      <c r="H39" s="43">
        <f>SUM(H15:H38)+H8</f>
        <v>100</v>
      </c>
      <c r="I39" s="43">
        <f>SUM(I15:I38)+J8</f>
        <v>82.2411699816984</v>
      </c>
      <c r="J39" s="51" t="s">
        <v>22</v>
      </c>
    </row>
    <row r="40" ht="120" customHeight="1" spans="1:10">
      <c r="A40" s="44" t="s">
        <v>114</v>
      </c>
      <c r="B40" s="44"/>
      <c r="C40" s="44"/>
      <c r="D40" s="44"/>
      <c r="E40" s="45"/>
      <c r="F40" s="45"/>
      <c r="G40" s="44"/>
      <c r="H40" s="44"/>
      <c r="I40" s="45"/>
      <c r="J40" s="44"/>
    </row>
  </sheetData>
  <mergeCells count="58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A39:G39"/>
    <mergeCell ref="A40:J40"/>
    <mergeCell ref="A12:A13"/>
    <mergeCell ref="A14:A38"/>
    <mergeCell ref="B15:B33"/>
    <mergeCell ref="B34:B36"/>
    <mergeCell ref="B37:B38"/>
    <mergeCell ref="C15:C26"/>
    <mergeCell ref="C27:C29"/>
    <mergeCell ref="C30:C32"/>
    <mergeCell ref="C34:C36"/>
    <mergeCell ref="C37:C38"/>
    <mergeCell ref="J27:J29"/>
    <mergeCell ref="J34:J36"/>
    <mergeCell ref="J37:J38"/>
    <mergeCell ref="A7:C11"/>
  </mergeCells>
  <printOptions horizontalCentered="1"/>
  <pageMargins left="0.393055555555556" right="0.393055555555556" top="0.590277777777778" bottom="0.590277777777778" header="0.313888888888889" footer="0.393055555555556"/>
  <pageSetup paperSize="9" scale="81" fitToHeight="0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2019-04-10T18:20:00Z</dcterms:created>
  <dcterms:modified xsi:type="dcterms:W3CDTF">2023-05-23T01:32:39Z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3EEB43EF489F4526A626AFD91514D502_13</vt:lpwstr>
  </property>
</Properties>
</file>