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7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<sst xmlns="http://schemas.openxmlformats.org/spreadsheetml/2006/main" count="94" uniqueCount="78">
  <si>
    <t>项目支出绩效自评表</t>
  </si>
  <si>
    <t>（2022年度）</t>
  </si>
  <si>
    <t>项目名称</t>
  </si>
  <si>
    <t>财务软件运行维护费</t>
  </si>
  <si>
    <t>主管部门</t>
  </si>
  <si>
    <t>北京市粮食和物资储备局</t>
  </si>
  <si>
    <t>实施单位</t>
  </si>
  <si>
    <t>北京市粮食和物资储备局本级</t>
  </si>
  <si>
    <t>项目负责人</t>
  </si>
  <si>
    <t>侯丹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</si>
  <si>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</si>
  <si>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</si>
  <si>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</si>
  <si>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</si>
  <si>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</si>
  <si>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</si>
  <si>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</si>
  <si>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</si>
  <si>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</si>
  <si>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</si>
  <si>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</si>
  <si>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</si>
  <si>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</si>
  <si>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</si>
  <si>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</si>
  <si>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</si>
  <si>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与软件公司签订服务合同，对机关及直属单位财务核算软件进行日常维护，保证市粮食和储备局财务核算软件的正常使用，保障市局及各单位工作的正常开展。</t>
  </si>
  <si>
    <t>2022年，与软件公司签订服务合同，对机关及直属单位财务核算软件进行日常维护，保障了市粮食和储备局财务核算软件的正常使用，保障市局及各单位工作的正常开展。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</si>
  <si>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</si>
  <si>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</si>
  <si>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</si>
  <si>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</si>
  <si>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</si>
  <si>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</si>
  <si>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</si>
  <si>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</si>
  <si>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（15分）</t>
  </si>
  <si>
    <t>签订合同份数</t>
  </si>
  <si>
    <t>1个</t>
  </si>
  <si>
    <t>签订合同1份</t>
  </si>
  <si>
    <t>财务软件运维站点数量</t>
  </si>
  <si>
    <t>≥10个</t>
  </si>
  <si>
    <t>运维站点数量17个</t>
  </si>
  <si>
    <t>维护单位数量</t>
  </si>
  <si>
    <t>≥6家</t>
  </si>
  <si>
    <t>维护单位数量7家</t>
  </si>
  <si>
    <t>质量指标
（15分）</t>
  </si>
  <si>
    <t>符合合同相关约定，财务软件正常运行</t>
  </si>
  <si>
    <t>100%</t>
  </si>
  <si>
    <t>达到合同相关约定要求，财务软件正常运行</t>
  </si>
  <si>
    <t>处理问题及时性</t>
  </si>
  <si>
    <t>好</t>
  </si>
  <si>
    <t>及时处理问题</t>
  </si>
  <si>
    <t>系统故障解决率</t>
  </si>
  <si>
    <t>系统故障全部解决</t>
  </si>
  <si>
    <t>时效指标
（10分）</t>
  </si>
  <si>
    <t>项目持续时效</t>
  </si>
  <si>
    <t>1年</t>
  </si>
  <si>
    <t>签订合同有效期1年</t>
  </si>
  <si>
    <t>合同签订期限</t>
  </si>
  <si>
    <t>≤4月</t>
  </si>
  <si>
    <t>4月前完成合同签订</t>
  </si>
  <si>
    <t>成本指标
（10分）</t>
  </si>
  <si>
    <t>财务软件运维总成本</t>
  </si>
  <si>
    <t>≤4.36万元</t>
  </si>
  <si>
    <t>实际支出4.36万元</t>
  </si>
  <si>
    <t>效
益
指
标
（30分）</t>
  </si>
  <si>
    <t>社会效益指标
（30分）</t>
  </si>
  <si>
    <t>保证各单位财务核算工作正常开展</t>
  </si>
  <si>
    <t>财务核算软件正常使用，保障了各单位财务核算工作正常开展</t>
  </si>
  <si>
    <t>资料支撑不全面，将加强资料留存的全面性，进一步挖掘项目效益效果</t>
  </si>
  <si>
    <t>满意度指标
（10分）</t>
  </si>
  <si>
    <t>服务对象满意度指标
（10分）</t>
  </si>
  <si>
    <t>软件使用单位满意度</t>
  </si>
  <si>
    <t>≥90%</t>
  </si>
  <si>
    <t>各单位满意度100%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</si>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</sst>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7" fontId="5" fillId="0" borderId="1" xfId="8" applyNumberFormat="1" applyFont="1" applyBorder="1" applyAlignment="1">
      <alignment horizontal="center" vertical="center" wrapText="1"/>
    </xf>
    <xf numFmtId="177" fontId="5" fillId="0" borderId="1" xfId="8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49" fontId="6" fillId="0" borderId="6" xfId="49" applyNumberFormat="1" applyFont="1" applyBorder="1" applyAlignment="1">
      <alignment horizontal="center" vertical="center" wrapText="1"/>
    </xf>
    <xf numFmtId="49" fontId="6" fillId="0" borderId="7" xfId="49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="55" zoomScaleNormal="100" topLeftCell="A2" workbookViewId="0">
      <selection activeCell="E23" sqref="E23"/>
    </sheetView>
  </sheetViews>
  <sheetFormatPr defaultColWidth="9" defaultRowHeight="13.5"/>
  <cols>
    <col min="1" max="1" width="4" style="5" customWidth="1"/>
    <col min="2" max="2" width="11.4690265486726" style="5" customWidth="1"/>
    <col min="3" max="3" width="13.5575221238938" style="5" customWidth="1"/>
    <col min="4" max="4" width="27.5221238938053" style="5" customWidth="1"/>
    <col min="5" max="6" width="11.8849557522124" style="6" customWidth="1"/>
    <col min="7" max="7" width="11.8849557522124" style="5" customWidth="1"/>
    <col min="8" max="8" width="10.2212389380531" style="5" customWidth="1"/>
    <col min="9" max="9" width="9.44247787610619" style="6" customWidth="1"/>
    <col min="10" max="10" width="17.4424778761062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7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55574693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4.83</v>
      </c>
      <c r="F7" s="12">
        <v>4.36</v>
      </c>
      <c r="G7" s="13">
        <v>4.36</v>
      </c>
      <c r="H7" s="14">
        <v>10</v>
      </c>
      <c r="I7" s="38">
        <f>G7/F7</f>
        <v>1</v>
      </c>
      <c r="J7" s="39">
        <f>H7*I7</f>
        <v>10</v>
      </c>
    </row>
    <row r="8" ht="17.25" customHeight="1" spans="1:10">
      <c r="A8" s="9"/>
      <c r="B8" s="9"/>
      <c r="C8" s="9"/>
      <c r="D8" s="15" t="s">
        <v>19</v>
      </c>
      <c r="E8" s="11">
        <v>4.83</v>
      </c>
      <c r="F8" s="12">
        <v>4.36</v>
      </c>
      <c r="G8" s="13">
        <v>4.36</v>
      </c>
      <c r="H8" s="14">
        <v>10</v>
      </c>
      <c r="I8" s="38">
        <f t="shared" ref="I8:I10" si="0">G8/F8</f>
        <v>1</v>
      </c>
      <c r="J8" s="14">
        <v>10</v>
      </c>
    </row>
    <row r="9" ht="17.25" customHeight="1" spans="1:10">
      <c r="A9" s="9"/>
      <c r="B9" s="9"/>
      <c r="C9" s="9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9"/>
      <c r="B10" s="9"/>
      <c r="C10" s="9"/>
      <c r="D10" s="15" t="s">
        <v>22</v>
      </c>
      <c r="E10" s="17" t="s">
        <v>21</v>
      </c>
      <c r="F10" s="17" t="s">
        <v>21</v>
      </c>
      <c r="G10" s="17" t="s">
        <v>21</v>
      </c>
      <c r="H10" s="18" t="s">
        <v>21</v>
      </c>
      <c r="I10" s="17" t="s">
        <v>21</v>
      </c>
      <c r="J10" s="18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81.75" customHeight="1" spans="1:10">
      <c r="A12" s="19"/>
      <c r="B12" s="20" t="s">
        <v>26</v>
      </c>
      <c r="C12" s="21"/>
      <c r="D12" s="21"/>
      <c r="E12" s="22"/>
      <c r="F12" s="20" t="s">
        <v>27</v>
      </c>
      <c r="G12" s="21"/>
      <c r="H12" s="21"/>
      <c r="I12" s="21"/>
      <c r="J12" s="22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3" t="s">
        <v>33</v>
      </c>
      <c r="G13" s="24"/>
      <c r="H13" s="23" t="s">
        <v>15</v>
      </c>
      <c r="I13" s="9" t="s">
        <v>17</v>
      </c>
      <c r="J13" s="9" t="s">
        <v>34</v>
      </c>
    </row>
    <row r="14" s="4" customFormat="1" ht="46" customHeight="1" spans="1:10">
      <c r="A14" s="9"/>
      <c r="B14" s="9" t="s">
        <v>35</v>
      </c>
      <c r="C14" s="25" t="s">
        <v>36</v>
      </c>
      <c r="D14" s="26" t="s">
        <v>37</v>
      </c>
      <c r="E14" s="27" t="s">
        <v>38</v>
      </c>
      <c r="F14" s="23" t="s">
        <v>39</v>
      </c>
      <c r="G14" s="24"/>
      <c r="H14" s="28">
        <v>5</v>
      </c>
      <c r="I14" s="28">
        <v>5</v>
      </c>
      <c r="J14" s="19"/>
    </row>
    <row r="15" s="4" customFormat="1" ht="46" customHeight="1" spans="1:10">
      <c r="A15" s="9"/>
      <c r="B15" s="9"/>
      <c r="C15" s="29"/>
      <c r="D15" s="26" t="s">
        <v>40</v>
      </c>
      <c r="E15" s="27" t="s">
        <v>41</v>
      </c>
      <c r="F15" s="23" t="s">
        <v>42</v>
      </c>
      <c r="G15" s="24"/>
      <c r="H15" s="28">
        <v>5</v>
      </c>
      <c r="I15" s="28">
        <v>5</v>
      </c>
      <c r="J15" s="19"/>
    </row>
    <row r="16" s="4" customFormat="1" ht="46" customHeight="1" spans="1:10">
      <c r="A16" s="9"/>
      <c r="B16" s="9"/>
      <c r="C16" s="30"/>
      <c r="D16" s="26" t="s">
        <v>43</v>
      </c>
      <c r="E16" s="27" t="s">
        <v>44</v>
      </c>
      <c r="F16" s="23" t="s">
        <v>45</v>
      </c>
      <c r="G16" s="24"/>
      <c r="H16" s="28">
        <v>5</v>
      </c>
      <c r="I16" s="28">
        <v>5</v>
      </c>
      <c r="J16" s="19"/>
    </row>
    <row r="17" s="4" customFormat="1" ht="46" customHeight="1" spans="1:10">
      <c r="A17" s="9"/>
      <c r="B17" s="9"/>
      <c r="C17" s="25" t="s">
        <v>46</v>
      </c>
      <c r="D17" s="26" t="s">
        <v>47</v>
      </c>
      <c r="E17" s="27" t="s">
        <v>48</v>
      </c>
      <c r="F17" s="23" t="s">
        <v>49</v>
      </c>
      <c r="G17" s="24"/>
      <c r="H17" s="28">
        <v>5</v>
      </c>
      <c r="I17" s="28">
        <v>5</v>
      </c>
      <c r="J17" s="19"/>
    </row>
    <row r="18" s="4" customFormat="1" ht="34" customHeight="1" spans="1:10">
      <c r="A18" s="9"/>
      <c r="B18" s="9"/>
      <c r="C18" s="29"/>
      <c r="D18" s="26" t="s">
        <v>50</v>
      </c>
      <c r="E18" s="27" t="s">
        <v>51</v>
      </c>
      <c r="F18" s="23" t="s">
        <v>52</v>
      </c>
      <c r="G18" s="24"/>
      <c r="H18" s="28">
        <v>5</v>
      </c>
      <c r="I18" s="28">
        <v>5</v>
      </c>
      <c r="J18" s="19"/>
    </row>
    <row r="19" s="4" customFormat="1" ht="34" customHeight="1" spans="1:10">
      <c r="A19" s="9"/>
      <c r="B19" s="9"/>
      <c r="C19" s="30"/>
      <c r="D19" s="26" t="s">
        <v>53</v>
      </c>
      <c r="E19" s="27" t="s">
        <v>48</v>
      </c>
      <c r="F19" s="23" t="s">
        <v>54</v>
      </c>
      <c r="G19" s="24"/>
      <c r="H19" s="28">
        <v>5</v>
      </c>
      <c r="I19" s="28">
        <v>5</v>
      </c>
      <c r="J19" s="19"/>
    </row>
    <row r="20" s="4" customFormat="1" ht="34" customHeight="1" spans="1:10">
      <c r="A20" s="9"/>
      <c r="B20" s="9"/>
      <c r="C20" s="25" t="s">
        <v>55</v>
      </c>
      <c r="D20" s="26" t="s">
        <v>56</v>
      </c>
      <c r="E20" s="27" t="s">
        <v>57</v>
      </c>
      <c r="F20" s="23" t="s">
        <v>58</v>
      </c>
      <c r="G20" s="24"/>
      <c r="H20" s="28">
        <v>5</v>
      </c>
      <c r="I20" s="28">
        <v>5</v>
      </c>
      <c r="J20" s="19"/>
    </row>
    <row r="21" s="4" customFormat="1" ht="34" customHeight="1" spans="1:10">
      <c r="A21" s="9"/>
      <c r="B21" s="9"/>
      <c r="C21" s="30"/>
      <c r="D21" s="26" t="s">
        <v>59</v>
      </c>
      <c r="E21" s="27" t="s">
        <v>60</v>
      </c>
      <c r="F21" s="23" t="s">
        <v>61</v>
      </c>
      <c r="G21" s="24"/>
      <c r="H21" s="28">
        <v>5</v>
      </c>
      <c r="I21" s="28">
        <v>5</v>
      </c>
      <c r="J21" s="19"/>
    </row>
    <row r="22" s="4" customFormat="1" ht="34" customHeight="1" spans="1:10">
      <c r="A22" s="9"/>
      <c r="B22" s="9"/>
      <c r="C22" s="25" t="s">
        <v>62</v>
      </c>
      <c r="D22" s="26" t="s">
        <v>63</v>
      </c>
      <c r="E22" s="27" t="s">
        <v>64</v>
      </c>
      <c r="F22" s="23" t="s">
        <v>65</v>
      </c>
      <c r="G22" s="24"/>
      <c r="H22" s="28">
        <v>10</v>
      </c>
      <c r="I22" s="28">
        <v>10</v>
      </c>
      <c r="J22" s="19"/>
    </row>
    <row r="23" s="4" customFormat="1" ht="78.75" spans="1:10">
      <c r="A23" s="9"/>
      <c r="B23" s="31" t="s">
        <v>66</v>
      </c>
      <c r="C23" s="25" t="s">
        <v>67</v>
      </c>
      <c r="D23" s="26" t="s">
        <v>68</v>
      </c>
      <c r="E23" s="27" t="s">
        <v>51</v>
      </c>
      <c r="F23" s="23" t="s">
        <v>69</v>
      </c>
      <c r="G23" s="24"/>
      <c r="H23" s="32">
        <v>30</v>
      </c>
      <c r="I23" s="32">
        <v>28</v>
      </c>
      <c r="J23" s="19" t="s">
        <v>70</v>
      </c>
    </row>
    <row r="24" s="4" customFormat="1" ht="47.25" spans="1:10">
      <c r="A24" s="9"/>
      <c r="B24" s="33" t="s">
        <v>71</v>
      </c>
      <c r="C24" s="33" t="s">
        <v>72</v>
      </c>
      <c r="D24" s="26" t="s">
        <v>73</v>
      </c>
      <c r="E24" s="27" t="s">
        <v>74</v>
      </c>
      <c r="F24" s="23" t="s">
        <v>75</v>
      </c>
      <c r="G24" s="24"/>
      <c r="H24" s="32">
        <v>10</v>
      </c>
      <c r="I24" s="32">
        <v>10</v>
      </c>
      <c r="J24" s="19"/>
    </row>
    <row r="25" s="4" customFormat="1" ht="21" customHeight="1" spans="1:10">
      <c r="A25" s="34" t="s">
        <v>76</v>
      </c>
      <c r="B25" s="34"/>
      <c r="C25" s="34"/>
      <c r="D25" s="34"/>
      <c r="E25" s="34"/>
      <c r="F25" s="34"/>
      <c r="G25" s="34"/>
      <c r="H25" s="35">
        <f>SUM(H14:H24)+H7</f>
        <v>100</v>
      </c>
      <c r="I25" s="35">
        <f>SUM(I14:I24)+J7</f>
        <v>98</v>
      </c>
      <c r="J25" s="40" t="s">
        <v>21</v>
      </c>
    </row>
    <row r="26" ht="152" customHeight="1" spans="1:10">
      <c r="A26" s="36" t="s">
        <v>77</v>
      </c>
      <c r="B26" s="36"/>
      <c r="C26" s="36"/>
      <c r="D26" s="36"/>
      <c r="E26" s="37"/>
      <c r="F26" s="37"/>
      <c r="G26" s="36"/>
      <c r="H26" s="36"/>
      <c r="I26" s="37"/>
      <c r="J26" s="36"/>
    </row>
  </sheetData>
  <mergeCells count="37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22"/>
    <mergeCell ref="C14:C16"/>
    <mergeCell ref="C17:C19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2019-04-12T02:20:00Z</dcterms:created>
  <dcterms:modified xsi:type="dcterms:W3CDTF">2023-05-23T02:11:14Z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86454BA289334506B847E2A6B085C4B1_12</vt:lpwstr>
  </property>
</Properties>
</file>