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627" windowHeight="9510"/>
  </bookViews>
  <sheets>
    <sheet name="项目支出绩效自评表" sheetId="1" r:id="rId1"/>
  </sheets>
  <calcPr calcId="144525"/>
</workbook>
</file>

<file path=xl/sharedStrings.xml><?xml version="1.0" encoding="utf-8"?>
<sst xmlns="http://schemas.openxmlformats.org/spreadsheetml/2006/main" count="107" uniqueCount="88">
  <si>
    <t>项目支出绩效自评表</t>
  </si>
  <si>
    <t>（2022年度）</t>
  </si>
  <si>
    <t>项目名称</t>
  </si>
  <si>
    <t>信息系统运维类项目</t>
  </si>
  <si>
    <t>主管部门</t>
  </si>
  <si>
    <t>北京市粮食和物资储备局</t>
  </si>
  <si>
    <t>实施单位</t>
  </si>
  <si>
    <t>北京市粮食和物资储备局本级</t>
  </si>
  <si>
    <t>项目负责人</t>
  </si>
  <si>
    <t>蔡奇敏</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</si>
  <si>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</si>
  <si>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</si>
  <si>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</si>
  <si>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</si>
  <si>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</si>
  <si>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</si>
  <si>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</si>
  <si>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</si>
  <si>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</si>
  <si>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</si>
  <si>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</si>
  <si>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</si>
  <si>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</si>
  <si>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</si>
  <si>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</si>
  <si>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</si>
  <si>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推进局政务网络建设，加强安全管理。保障北京市粮食和物资储备局与国家粮食和物资储备局发展改革系统纵向网连接畅通。完成安防设备与纵向网设备维保。保障所属基层单位正常会议召开，节省开支。</t>
  </si>
  <si>
    <t>局政务网络建设和安全管理符合市经济和信息化局、市政务服务管理局要求。北京市粮食和物资储备局与国家粮食和物资储备局发展改革系统纵向网没有出现故障。安防设备与纵向网设备全年正常运转，故障及时得到处理。基层单位全年会议召开全部正常，没有出现连接故障。节省了开支。</t>
  </si>
  <si>
    <t>绩
效
指
标</t>
  </si>
  <si>
    <t>一级指标</t>
  </si>
  <si>
    <t>二级指标</t>
  </si>
  <si>
    <t>三级指标</t>
  </si>
  <si>
    <t>年度指标值</t>
  </si>
  <si>
    <t>实际完成值</t>
  </si>
  <si>
    <t>偏差原因分析及
改进措施</t>
  </si>
  <si>
    <t>产
出
指
标
（50分）</t>
  </si>
  <si>
    <t>数量指标
（20分）</t>
  </si>
  <si>
    <t>网站安全加固的次数</t>
  </si>
  <si>
    <t>≥4次</t>
  </si>
  <si>
    <t>5次</t>
  </si>
  <si>
    <t>网站和新媒体绩效考核保障服务的次数</t>
  </si>
  <si>
    <t>4次</t>
  </si>
  <si>
    <t>信息化运维服务的类型</t>
  </si>
  <si>
    <t>≥6项</t>
  </si>
  <si>
    <t>6项</t>
  </si>
  <si>
    <t>视频会议系统技术保障会议室数量</t>
  </si>
  <si>
    <t>≥3个</t>
  </si>
  <si>
    <t>3个</t>
  </si>
  <si>
    <t>网站维护服务次数</t>
  </si>
  <si>
    <t>≥12次</t>
  </si>
  <si>
    <t>12次</t>
  </si>
  <si>
    <t>质量指标
（12分）</t>
  </si>
  <si>
    <t>系统故障率</t>
  </si>
  <si>
    <t>≤10%</t>
  </si>
  <si>
    <t>未发生系统故障</t>
  </si>
  <si>
    <t>局网站、局新媒体绩效考核结果</t>
  </si>
  <si>
    <t>≥90分</t>
  </si>
  <si>
    <t>99.46分</t>
  </si>
  <si>
    <t>运维工作验收合格率</t>
  </si>
  <si>
    <t>100%</t>
  </si>
  <si>
    <t>时效指标
（14分）</t>
  </si>
  <si>
    <t>网站响应的及时性</t>
  </si>
  <si>
    <t>纵向网光纤网络设备故障维护时效</t>
  </si>
  <si>
    <t>≤6小时</t>
  </si>
  <si>
    <t>4小时</t>
  </si>
  <si>
    <t>项目起止完成时效</t>
  </si>
  <si>
    <t>≤12个月</t>
  </si>
  <si>
    <t>12个月</t>
  </si>
  <si>
    <t>合同签订完成时效</t>
  </si>
  <si>
    <t>≤8个月</t>
  </si>
  <si>
    <t>7个月</t>
  </si>
  <si>
    <t>成本指标
（4分）</t>
  </si>
  <si>
    <t>网络集约化的项目成本</t>
  </si>
  <si>
    <t>≤53.882499万元</t>
  </si>
  <si>
    <t>53.882499万元</t>
  </si>
  <si>
    <t>效
益
指
标
（30分）</t>
  </si>
  <si>
    <t>社会效益指标
（15分）</t>
  </si>
  <si>
    <t>修复安全漏洞的及时性</t>
  </si>
  <si>
    <t>本年度网络安全中心未发现我局有安全漏洞</t>
  </si>
  <si>
    <t>可持续影响指标
（15分）</t>
  </si>
  <si>
    <t>保障国家粮食和物资储备局金宏工程、机要室监控、全系统视频会议运转正常</t>
  </si>
  <si>
    <t>本年度金宏工程三次故障均为国家粮食和物资储备局端调试设备造成</t>
  </si>
  <si>
    <t>满意度指标
（10分）</t>
  </si>
  <si>
    <t>服务对象满意度指标
（10分）</t>
  </si>
  <si>
    <t>机关各处室及直属单位工作人员满意度≥90%</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</si>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</sst>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_ * #,##0.000000_ ;_ * \-#,##0.000000_ ;_ * &quot;-&quot;??.0000_ ;_ @_ "/>
    <numFmt numFmtId="178" formatCode="0_);[Red]\(0\)"/>
    <numFmt numFmtId="179" formatCode="0.00_ "/>
  </numFmts>
  <fonts count="28">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2"/>
      <color rgb="FF000000"/>
      <name val="宋体"/>
      <charset val="134"/>
    </font>
    <font>
      <sz val="12"/>
      <name val="宋体"/>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0"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9" borderId="0" applyNumberFormat="0" applyBorder="0" applyAlignment="0" applyProtection="0">
      <alignment vertical="center"/>
    </xf>
    <xf numFmtId="0" fontId="15" fillId="0" borderId="12" applyNumberFormat="0" applyFill="0" applyAlignment="0" applyProtection="0">
      <alignment vertical="center"/>
    </xf>
    <xf numFmtId="0" fontId="12" fillId="10" borderId="0" applyNumberFormat="0" applyBorder="0" applyAlignment="0" applyProtection="0">
      <alignment vertical="center"/>
    </xf>
    <xf numFmtId="0" fontId="21" fillId="11" borderId="13" applyNumberFormat="0" applyAlignment="0" applyProtection="0">
      <alignment vertical="center"/>
    </xf>
    <xf numFmtId="0" fontId="22" fillId="11" borderId="9" applyNumberFormat="0" applyAlignment="0" applyProtection="0">
      <alignment vertical="center"/>
    </xf>
    <xf numFmtId="0" fontId="23" fillId="12" borderId="14"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7" fillId="0" borderId="0"/>
  </cellStyleXfs>
  <cellXfs count="44">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7" fontId="5" fillId="0" borderId="1" xfId="8" applyNumberFormat="1" applyFont="1" applyFill="1" applyBorder="1" applyAlignment="1">
      <alignment horizontal="center" vertical="center" wrapText="1"/>
    </xf>
    <xf numFmtId="176" fontId="5" fillId="0" borderId="1" xfId="11" applyNumberFormat="1" applyFont="1" applyFill="1" applyBorder="1" applyAlignment="1">
      <alignment horizontal="center" vertical="center" wrapText="1"/>
    </xf>
    <xf numFmtId="0" fontId="5" fillId="0" borderId="1" xfId="0" applyFont="1" applyFill="1" applyBorder="1" applyAlignment="1">
      <alignment horizontal="right" vertical="center" wrapText="1"/>
    </xf>
    <xf numFmtId="0" fontId="5" fillId="0" borderId="2" xfId="0" applyFont="1" applyFill="1" applyBorder="1" applyAlignment="1">
      <alignment horizontal="right" vertical="center" wrapText="1"/>
    </xf>
    <xf numFmtId="178" fontId="5" fillId="0" borderId="1" xfId="11"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49" applyNumberFormat="1" applyFont="1" applyBorder="1" applyAlignment="1">
      <alignment horizontal="center" vertical="center" wrapText="1"/>
    </xf>
    <xf numFmtId="49" fontId="7" fillId="0" borderId="1" xfId="49" applyNumberFormat="1" applyFont="1" applyBorder="1" applyAlignment="1">
      <alignment horizontal="left" vertical="center" wrapText="1"/>
    </xf>
    <xf numFmtId="49" fontId="7" fillId="0" borderId="1" xfId="49"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7" fillId="0" borderId="1" xfId="49" applyNumberFormat="1" applyFont="1" applyBorder="1" applyAlignment="1">
      <alignment horizontal="center" vertical="center" wrapText="1"/>
    </xf>
    <xf numFmtId="9" fontId="5" fillId="0" borderId="2" xfId="0" applyNumberFormat="1" applyFont="1" applyFill="1" applyBorder="1" applyAlignment="1">
      <alignment horizontal="center" vertical="center" wrapText="1"/>
    </xf>
    <xf numFmtId="49" fontId="7" fillId="0" borderId="5" xfId="49" applyNumberFormat="1" applyFont="1" applyBorder="1" applyAlignment="1">
      <alignment horizontal="center" vertical="center" wrapText="1"/>
    </xf>
    <xf numFmtId="49" fontId="7" fillId="0" borderId="6" xfId="49" applyNumberFormat="1" applyFont="1" applyBorder="1" applyAlignment="1">
      <alignment horizontal="center" vertical="center" wrapText="1"/>
    </xf>
    <xf numFmtId="49" fontId="7" fillId="0" borderId="7" xfId="49"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10" fontId="5" fillId="0" borderId="1" xfId="8" applyNumberFormat="1" applyFont="1" applyFill="1" applyBorder="1" applyAlignment="1">
      <alignment horizontal="center" vertical="center" wrapText="1"/>
    </xf>
    <xf numFmtId="179" fontId="5" fillId="0" borderId="1" xfId="8" applyNumberFormat="1" applyFont="1" applyFill="1" applyBorder="1" applyAlignment="1">
      <alignment horizontal="center" vertical="center" wrapText="1"/>
    </xf>
    <xf numFmtId="0" fontId="5" fillId="0" borderId="1" xfId="0" applyFont="1" applyBorder="1" applyAlignment="1">
      <alignment horizontal="left" vertical="center" wrapText="1"/>
    </xf>
    <xf numFmtId="43" fontId="8"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view="pageBreakPreview" zoomScale="85" zoomScaleNormal="100" topLeftCell="A5" workbookViewId="0">
      <selection activeCell="F20" sqref="F20:G20"/>
    </sheetView>
  </sheetViews>
  <sheetFormatPr defaultColWidth="9" defaultRowHeight="13.5"/>
  <cols>
    <col min="1" max="1" width="4" style="5" customWidth="1"/>
    <col min="2" max="2" width="12.2566371681416" style="5" customWidth="1"/>
    <col min="3" max="3" width="16.6637168141593" style="5" customWidth="1"/>
    <col min="4" max="4" width="19.5575221238938" style="5" customWidth="1"/>
    <col min="5" max="5" width="13.1150442477876" style="6" customWidth="1"/>
    <col min="6" max="6" width="12.7787610619469" style="6" customWidth="1"/>
    <col min="7" max="7" width="11.9469026548673" style="5" customWidth="1"/>
    <col min="8" max="8" width="8.7787610619469" style="5" customWidth="1"/>
    <col min="9" max="9" width="8.66371681415929" style="6" customWidth="1"/>
    <col min="10" max="10" width="17.5575221238938" style="5" customWidth="1"/>
  </cols>
  <sheetData>
    <row r="1" ht="15.75"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35" customHeight="1" spans="1:10">
      <c r="A4" s="9" t="s">
        <v>4</v>
      </c>
      <c r="B4" s="9"/>
      <c r="C4" s="9"/>
      <c r="D4" s="9" t="s">
        <v>5</v>
      </c>
      <c r="E4" s="9"/>
      <c r="F4" s="9" t="s">
        <v>6</v>
      </c>
      <c r="G4" s="9"/>
      <c r="H4" s="9"/>
      <c r="I4" s="9" t="s">
        <v>7</v>
      </c>
      <c r="J4" s="9"/>
    </row>
    <row r="5" ht="18.75" customHeight="1" spans="1:10">
      <c r="A5" s="10" t="s">
        <v>8</v>
      </c>
      <c r="B5" s="10"/>
      <c r="C5" s="10"/>
      <c r="D5" s="10" t="s">
        <v>9</v>
      </c>
      <c r="E5" s="10"/>
      <c r="F5" s="10" t="s">
        <v>10</v>
      </c>
      <c r="G5" s="10"/>
      <c r="H5" s="10"/>
      <c r="I5" s="10">
        <v>55574640</v>
      </c>
      <c r="J5" s="10"/>
    </row>
    <row r="6" s="2" customFormat="1" ht="27" customHeight="1" spans="1:10">
      <c r="A6" s="10" t="s">
        <v>11</v>
      </c>
      <c r="B6" s="10"/>
      <c r="C6" s="10"/>
      <c r="D6" s="10"/>
      <c r="E6" s="10" t="s">
        <v>12</v>
      </c>
      <c r="F6" s="10" t="s">
        <v>13</v>
      </c>
      <c r="G6" s="10" t="s">
        <v>14</v>
      </c>
      <c r="H6" s="10" t="s">
        <v>15</v>
      </c>
      <c r="I6" s="10" t="s">
        <v>16</v>
      </c>
      <c r="J6" s="10" t="s">
        <v>17</v>
      </c>
    </row>
    <row r="7" ht="17.25" customHeight="1" spans="1:10">
      <c r="A7" s="10"/>
      <c r="B7" s="10"/>
      <c r="C7" s="10"/>
      <c r="D7" s="11" t="s">
        <v>18</v>
      </c>
      <c r="E7" s="12">
        <v>80.02</v>
      </c>
      <c r="F7" s="12">
        <v>53.882499</v>
      </c>
      <c r="G7" s="10">
        <v>53.882499</v>
      </c>
      <c r="H7" s="13">
        <v>10</v>
      </c>
      <c r="I7" s="40">
        <f>G7/F7</f>
        <v>1</v>
      </c>
      <c r="J7" s="41">
        <f>H7*I7</f>
        <v>10</v>
      </c>
    </row>
    <row r="8" ht="17.25" customHeight="1" spans="1:10">
      <c r="A8" s="10"/>
      <c r="B8" s="10"/>
      <c r="C8" s="10"/>
      <c r="D8" s="14" t="s">
        <v>19</v>
      </c>
      <c r="E8" s="12">
        <v>80.02</v>
      </c>
      <c r="F8" s="12">
        <v>53.882499</v>
      </c>
      <c r="G8" s="10">
        <v>53.882499</v>
      </c>
      <c r="H8" s="13">
        <v>10</v>
      </c>
      <c r="I8" s="40">
        <f>G8/F8</f>
        <v>1</v>
      </c>
      <c r="J8" s="41">
        <f>H8*I8</f>
        <v>10</v>
      </c>
    </row>
    <row r="9" ht="17.25" customHeight="1" spans="1:10">
      <c r="A9" s="10"/>
      <c r="B9" s="10"/>
      <c r="C9" s="10"/>
      <c r="D9" s="15" t="s">
        <v>20</v>
      </c>
      <c r="E9" s="16" t="s">
        <v>21</v>
      </c>
      <c r="F9" s="16" t="s">
        <v>21</v>
      </c>
      <c r="G9" s="16" t="s">
        <v>21</v>
      </c>
      <c r="H9" s="16" t="s">
        <v>21</v>
      </c>
      <c r="I9" s="16" t="s">
        <v>21</v>
      </c>
      <c r="J9" s="16" t="s">
        <v>21</v>
      </c>
    </row>
    <row r="10" ht="17.25" customHeight="1" spans="1:10">
      <c r="A10" s="10"/>
      <c r="B10" s="10"/>
      <c r="C10" s="10"/>
      <c r="D10" s="14" t="s">
        <v>22</v>
      </c>
      <c r="E10" s="16" t="s">
        <v>21</v>
      </c>
      <c r="F10" s="16" t="s">
        <v>21</v>
      </c>
      <c r="G10" s="16" t="s">
        <v>21</v>
      </c>
      <c r="H10" s="16" t="s">
        <v>21</v>
      </c>
      <c r="I10" s="16" t="s">
        <v>21</v>
      </c>
      <c r="J10" s="16" t="s">
        <v>21</v>
      </c>
    </row>
    <row r="11" ht="21" customHeight="1" spans="1:10">
      <c r="A11" s="10" t="s">
        <v>23</v>
      </c>
      <c r="B11" s="10" t="s">
        <v>24</v>
      </c>
      <c r="C11" s="10"/>
      <c r="D11" s="10"/>
      <c r="E11" s="10"/>
      <c r="F11" s="10" t="s">
        <v>25</v>
      </c>
      <c r="G11" s="10"/>
      <c r="H11" s="10"/>
      <c r="I11" s="10"/>
      <c r="J11" s="10"/>
    </row>
    <row r="12" ht="86" customHeight="1" spans="1:10">
      <c r="A12" s="17"/>
      <c r="B12" s="18" t="s">
        <v>26</v>
      </c>
      <c r="C12" s="19"/>
      <c r="D12" s="19"/>
      <c r="E12" s="20"/>
      <c r="F12" s="21" t="s">
        <v>27</v>
      </c>
      <c r="G12" s="19"/>
      <c r="H12" s="19"/>
      <c r="I12" s="19"/>
      <c r="J12" s="20"/>
    </row>
    <row r="13" s="3" customFormat="1" ht="32.25" customHeight="1" spans="1:10">
      <c r="A13" s="9" t="s">
        <v>28</v>
      </c>
      <c r="B13" s="9" t="s">
        <v>29</v>
      </c>
      <c r="C13" s="9" t="s">
        <v>30</v>
      </c>
      <c r="D13" s="9" t="s">
        <v>31</v>
      </c>
      <c r="E13" s="9" t="s">
        <v>32</v>
      </c>
      <c r="F13" s="22" t="s">
        <v>33</v>
      </c>
      <c r="G13" s="23"/>
      <c r="H13" s="22" t="s">
        <v>15</v>
      </c>
      <c r="I13" s="9" t="s">
        <v>17</v>
      </c>
      <c r="J13" s="9" t="s">
        <v>34</v>
      </c>
    </row>
    <row r="14" s="4" customFormat="1" ht="37" customHeight="1" spans="1:10">
      <c r="A14" s="9"/>
      <c r="B14" s="9" t="s">
        <v>35</v>
      </c>
      <c r="C14" s="24" t="s">
        <v>36</v>
      </c>
      <c r="D14" s="25" t="s">
        <v>37</v>
      </c>
      <c r="E14" s="26" t="s">
        <v>38</v>
      </c>
      <c r="F14" s="27" t="s">
        <v>39</v>
      </c>
      <c r="G14" s="28"/>
      <c r="H14" s="29">
        <v>4</v>
      </c>
      <c r="I14" s="29">
        <v>4</v>
      </c>
      <c r="J14" s="42"/>
    </row>
    <row r="15" s="4" customFormat="1" ht="50" customHeight="1" spans="1:10">
      <c r="A15" s="9"/>
      <c r="B15" s="9"/>
      <c r="C15" s="24"/>
      <c r="D15" s="25" t="s">
        <v>40</v>
      </c>
      <c r="E15" s="26" t="s">
        <v>38</v>
      </c>
      <c r="F15" s="27" t="s">
        <v>41</v>
      </c>
      <c r="G15" s="28"/>
      <c r="H15" s="29">
        <v>4</v>
      </c>
      <c r="I15" s="29">
        <v>4</v>
      </c>
      <c r="J15" s="42"/>
    </row>
    <row r="16" s="4" customFormat="1" ht="36" customHeight="1" spans="1:10">
      <c r="A16" s="9"/>
      <c r="B16" s="9"/>
      <c r="C16" s="24"/>
      <c r="D16" s="25" t="s">
        <v>42</v>
      </c>
      <c r="E16" s="26" t="s">
        <v>43</v>
      </c>
      <c r="F16" s="27" t="s">
        <v>44</v>
      </c>
      <c r="G16" s="28"/>
      <c r="H16" s="29">
        <v>4</v>
      </c>
      <c r="I16" s="29">
        <v>4</v>
      </c>
      <c r="J16" s="42"/>
    </row>
    <row r="17" s="4" customFormat="1" ht="31.95" customHeight="1" spans="1:10">
      <c r="A17" s="9"/>
      <c r="B17" s="9"/>
      <c r="C17" s="24"/>
      <c r="D17" s="25" t="s">
        <v>45</v>
      </c>
      <c r="E17" s="26" t="s">
        <v>46</v>
      </c>
      <c r="F17" s="27" t="s">
        <v>47</v>
      </c>
      <c r="G17" s="28"/>
      <c r="H17" s="29">
        <v>4</v>
      </c>
      <c r="I17" s="29">
        <v>4</v>
      </c>
      <c r="J17" s="42"/>
    </row>
    <row r="18" s="4" customFormat="1" ht="26" customHeight="1" spans="1:10">
      <c r="A18" s="9"/>
      <c r="B18" s="9"/>
      <c r="C18" s="24"/>
      <c r="D18" s="25" t="s">
        <v>48</v>
      </c>
      <c r="E18" s="26" t="s">
        <v>49</v>
      </c>
      <c r="F18" s="27" t="s">
        <v>50</v>
      </c>
      <c r="G18" s="28"/>
      <c r="H18" s="29">
        <v>4</v>
      </c>
      <c r="I18" s="29">
        <v>4</v>
      </c>
      <c r="J18" s="42"/>
    </row>
    <row r="19" s="4" customFormat="1" ht="19.5" customHeight="1" spans="1:10">
      <c r="A19" s="9"/>
      <c r="B19" s="9"/>
      <c r="C19" s="24" t="s">
        <v>51</v>
      </c>
      <c r="D19" s="25" t="s">
        <v>52</v>
      </c>
      <c r="E19" s="26" t="s">
        <v>53</v>
      </c>
      <c r="F19" s="27" t="s">
        <v>54</v>
      </c>
      <c r="G19" s="28"/>
      <c r="H19" s="29">
        <v>4</v>
      </c>
      <c r="I19" s="29">
        <v>4</v>
      </c>
      <c r="J19" s="42"/>
    </row>
    <row r="20" s="4" customFormat="1" ht="37.05" customHeight="1" spans="1:10">
      <c r="A20" s="9"/>
      <c r="B20" s="9"/>
      <c r="C20" s="24"/>
      <c r="D20" s="25" t="s">
        <v>55</v>
      </c>
      <c r="E20" s="26" t="s">
        <v>56</v>
      </c>
      <c r="F20" s="27" t="s">
        <v>57</v>
      </c>
      <c r="G20" s="28"/>
      <c r="H20" s="29">
        <v>4</v>
      </c>
      <c r="I20" s="29">
        <v>4</v>
      </c>
      <c r="J20" s="42"/>
    </row>
    <row r="21" s="4" customFormat="1" ht="34" customHeight="1" spans="1:10">
      <c r="A21" s="9"/>
      <c r="B21" s="9"/>
      <c r="C21" s="24"/>
      <c r="D21" s="25" t="s">
        <v>58</v>
      </c>
      <c r="E21" s="26" t="s">
        <v>59</v>
      </c>
      <c r="F21" s="30">
        <v>1</v>
      </c>
      <c r="G21" s="28"/>
      <c r="H21" s="29">
        <v>4</v>
      </c>
      <c r="I21" s="29">
        <v>4</v>
      </c>
      <c r="J21" s="42"/>
    </row>
    <row r="22" s="4" customFormat="1" ht="19.5" customHeight="1" spans="1:10">
      <c r="A22" s="9"/>
      <c r="B22" s="9"/>
      <c r="C22" s="31" t="s">
        <v>60</v>
      </c>
      <c r="D22" s="25" t="s">
        <v>61</v>
      </c>
      <c r="E22" s="26" t="s">
        <v>59</v>
      </c>
      <c r="F22" s="30">
        <v>1</v>
      </c>
      <c r="G22" s="28"/>
      <c r="H22" s="29">
        <v>4</v>
      </c>
      <c r="I22" s="29">
        <v>4</v>
      </c>
      <c r="J22" s="42"/>
    </row>
    <row r="23" s="4" customFormat="1" ht="46.05" customHeight="1" spans="1:10">
      <c r="A23" s="9"/>
      <c r="B23" s="9"/>
      <c r="C23" s="32"/>
      <c r="D23" s="25" t="s">
        <v>62</v>
      </c>
      <c r="E23" s="26" t="s">
        <v>63</v>
      </c>
      <c r="F23" s="27" t="s">
        <v>64</v>
      </c>
      <c r="G23" s="28"/>
      <c r="H23" s="29">
        <v>4</v>
      </c>
      <c r="I23" s="29">
        <v>4</v>
      </c>
      <c r="J23" s="42"/>
    </row>
    <row r="24" s="4" customFormat="1" ht="19.5" customHeight="1" spans="1:10">
      <c r="A24" s="9"/>
      <c r="B24" s="9"/>
      <c r="C24" s="32"/>
      <c r="D24" s="25" t="s">
        <v>65</v>
      </c>
      <c r="E24" s="26" t="s">
        <v>66</v>
      </c>
      <c r="F24" s="27" t="s">
        <v>67</v>
      </c>
      <c r="G24" s="28"/>
      <c r="H24" s="29">
        <v>3</v>
      </c>
      <c r="I24" s="29">
        <v>3</v>
      </c>
      <c r="J24" s="42"/>
    </row>
    <row r="25" s="4" customFormat="1" ht="19.5" customHeight="1" spans="1:10">
      <c r="A25" s="9"/>
      <c r="B25" s="9"/>
      <c r="C25" s="33"/>
      <c r="D25" s="25" t="s">
        <v>68</v>
      </c>
      <c r="E25" s="26" t="s">
        <v>69</v>
      </c>
      <c r="F25" s="27" t="s">
        <v>70</v>
      </c>
      <c r="G25" s="28"/>
      <c r="H25" s="29">
        <v>3</v>
      </c>
      <c r="I25" s="29">
        <v>3</v>
      </c>
      <c r="J25" s="42"/>
    </row>
    <row r="26" s="4" customFormat="1" ht="54" customHeight="1" spans="1:10">
      <c r="A26" s="9"/>
      <c r="B26" s="9"/>
      <c r="C26" s="31" t="s">
        <v>71</v>
      </c>
      <c r="D26" s="25" t="s">
        <v>72</v>
      </c>
      <c r="E26" s="26" t="s">
        <v>73</v>
      </c>
      <c r="F26" s="27" t="s">
        <v>74</v>
      </c>
      <c r="G26" s="28"/>
      <c r="H26" s="29">
        <v>4</v>
      </c>
      <c r="I26" s="29">
        <v>4</v>
      </c>
      <c r="J26" s="42"/>
    </row>
    <row r="27" s="4" customFormat="1" ht="51" customHeight="1" spans="1:10">
      <c r="A27" s="9"/>
      <c r="B27" s="9" t="s">
        <v>75</v>
      </c>
      <c r="C27" s="31" t="s">
        <v>76</v>
      </c>
      <c r="D27" s="25" t="s">
        <v>77</v>
      </c>
      <c r="E27" s="26" t="s">
        <v>59</v>
      </c>
      <c r="F27" s="30" t="s">
        <v>78</v>
      </c>
      <c r="G27" s="28"/>
      <c r="H27" s="34">
        <v>15</v>
      </c>
      <c r="I27" s="34">
        <v>15</v>
      </c>
      <c r="J27" s="42"/>
    </row>
    <row r="28" s="4" customFormat="1" ht="78" customHeight="1" spans="1:10">
      <c r="A28" s="9"/>
      <c r="B28" s="35"/>
      <c r="C28" s="31" t="s">
        <v>79</v>
      </c>
      <c r="D28" s="25" t="s">
        <v>80</v>
      </c>
      <c r="E28" s="26" t="s">
        <v>59</v>
      </c>
      <c r="F28" s="30" t="s">
        <v>81</v>
      </c>
      <c r="G28" s="28"/>
      <c r="H28" s="34">
        <v>15</v>
      </c>
      <c r="I28" s="34">
        <v>15</v>
      </c>
      <c r="J28" s="42"/>
    </row>
    <row r="29" s="4" customFormat="1" ht="60" customHeight="1" spans="1:10">
      <c r="A29" s="9"/>
      <c r="B29" s="35" t="s">
        <v>82</v>
      </c>
      <c r="C29" s="35" t="s">
        <v>83</v>
      </c>
      <c r="D29" s="25" t="s">
        <v>84</v>
      </c>
      <c r="E29" s="26" t="s">
        <v>85</v>
      </c>
      <c r="F29" s="27" t="s">
        <v>85</v>
      </c>
      <c r="G29" s="28"/>
      <c r="H29" s="34">
        <v>10</v>
      </c>
      <c r="I29" s="34">
        <v>10</v>
      </c>
      <c r="J29" s="42"/>
    </row>
    <row r="30" s="4" customFormat="1" ht="21" customHeight="1" spans="1:10">
      <c r="A30" s="36" t="s">
        <v>86</v>
      </c>
      <c r="B30" s="36"/>
      <c r="C30" s="36"/>
      <c r="D30" s="36"/>
      <c r="E30" s="36"/>
      <c r="F30" s="36"/>
      <c r="G30" s="36"/>
      <c r="H30" s="37">
        <f>SUM(H14:H29)+H7</f>
        <v>100</v>
      </c>
      <c r="I30" s="37">
        <f>SUM(I14:I29)+J7</f>
        <v>100</v>
      </c>
      <c r="J30" s="43" t="s">
        <v>21</v>
      </c>
    </row>
    <row r="31" ht="149" customHeight="1" spans="1:10">
      <c r="A31" s="38" t="s">
        <v>87</v>
      </c>
      <c r="B31" s="38"/>
      <c r="C31" s="38"/>
      <c r="D31" s="38"/>
      <c r="E31" s="39"/>
      <c r="F31" s="39"/>
      <c r="G31" s="38"/>
      <c r="H31" s="38"/>
      <c r="I31" s="39"/>
      <c r="J31" s="38"/>
    </row>
  </sheetData>
  <mergeCells count="43">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A31:J31"/>
    <mergeCell ref="A11:A12"/>
    <mergeCell ref="A13:A29"/>
    <mergeCell ref="B14:B26"/>
    <mergeCell ref="B27:B28"/>
    <mergeCell ref="C14:C18"/>
    <mergeCell ref="C19:C21"/>
    <mergeCell ref="C22:C25"/>
    <mergeCell ref="A6:C10"/>
  </mergeCells>
  <printOptions horizontalCentered="1"/>
  <pageMargins left="0.393055555555556" right="0.393055555555556" top="0.590277777777778" bottom="0.590277777777778" header="0.313888888888889" footer="0.393055555555556"/>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2019-04-13T10:20:00Z</dcterms:created>
  <dcterms:modified xsi:type="dcterms:W3CDTF">2023-05-22T13:26:06Z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51B2ABB6213940A7AE4E821EB44D687A_12</vt:lpwstr>
  </property>
</Properties>
</file>