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77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<sst xmlns="http://schemas.openxmlformats.org/spreadsheetml/2006/main" count="101" uniqueCount="82">
  <si>
    <t>项目支出绩效自评表</t>
  </si>
  <si>
    <t>（2022年度）</t>
  </si>
  <si>
    <t>项目名称</t>
  </si>
  <si>
    <t>审计服务费</t>
  </si>
  <si>
    <t>主管部门</t>
  </si>
  <si>
    <t>北京市粮食和物资储备局</t>
  </si>
  <si>
    <t>实施单位</t>
  </si>
  <si>
    <t>北京市粮食和物资储备局本级</t>
  </si>
  <si>
    <t>项目负责人</t>
  </si>
  <si>
    <t>耿新莹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</si>
  <si>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</si>
  <si>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</si>
  <si>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</si>
  <si>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</si>
  <si>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</si>
  <si>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</si>
  <si>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</si>
  <si>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</si>
  <si>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</si>
  <si>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</si>
  <si>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</si>
  <si>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</si>
  <si>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</si>
  <si>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</si>
  <si>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</si>
  <si>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</si>
  <si>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1.通过开展内审工作，加强对直属单位财务管理、重要粮食专项资金使用情况等进行审计监督, 促进廉政建设，保障资金安全，推动各单位经济活动规范有效运行； 
2.通过开展部门预算项目、专项资金评审，发挥主管部门作为预算实施主体的主动性，完善财政评审和部门评审双评审机制，提高预算项目立项的合规、必要、效益性。</t>
  </si>
  <si>
    <t>1.完成预决算执行审计、经济责任审计、内部控制及风险管理专项审计、专项资金审计、重点项目跟踪审计、采购专项活动审计、财务收支专项审计、资产清查专项审计8类内部审计，对直属单位财务管理、重要粮食专项资金使用情况等进行审计监督, 促进廉政建设，保障资金安全，推动各单位经济活动规范有效运行；
 2.完成2023年度部门预算项目评审、仓储设施维修专项资金评审2类，发挥主管部门作为预算实施主体的主动性，完善财政评审和部门评审双评审机制，提高预算项目立项的合规、必要、效益性。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</si>
  <si>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</si>
  <si>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</si>
  <si>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</si>
  <si>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</si>
  <si>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</si>
  <si>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</si>
  <si>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</si>
  <si>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</si>
  <si>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（20分）</t>
  </si>
  <si>
    <t>开展审计类型</t>
  </si>
  <si>
    <t>≥3类</t>
  </si>
  <si>
    <t>预决算执行审计、经济责任审计、内部控制及风险管理专项审计、专项资金审计、重点项目跟踪审计、采购专项活动审计、财务收支专项审计、资产清查专项审计8类</t>
  </si>
  <si>
    <t>评审业务类型</t>
  </si>
  <si>
    <t>≥2类</t>
  </si>
  <si>
    <t>部门预算项目评审、专项资金评审2类</t>
  </si>
  <si>
    <t>出具审计报告数量</t>
  </si>
  <si>
    <t>≥8份</t>
  </si>
  <si>
    <t>14份</t>
  </si>
  <si>
    <t>出具评审报告数量</t>
  </si>
  <si>
    <t>≥2份</t>
  </si>
  <si>
    <t>3份</t>
  </si>
  <si>
    <t>内部审计检查覆盖单位数</t>
  </si>
  <si>
    <t>≥2家</t>
  </si>
  <si>
    <t>8家</t>
  </si>
  <si>
    <t>年初指标值设定偏低，进一步强化指标设定合理性。</t>
  </si>
  <si>
    <t>质量指标
（10分）</t>
  </si>
  <si>
    <t>符合北京市市级部门“部门评审”管理办法</t>
  </si>
  <si>
    <t>100%</t>
  </si>
  <si>
    <t>达到北京市市级部门“部门评审”管理办法要求</t>
  </si>
  <si>
    <t>符合北京市内部审计基础工作规范（试行）</t>
  </si>
  <si>
    <t>达到北京市内部审计基础工作规范（试行）要求</t>
  </si>
  <si>
    <t>时效指标
（10分）</t>
  </si>
  <si>
    <t>评审及时性</t>
  </si>
  <si>
    <t>≥90%</t>
  </si>
  <si>
    <t>全部工作完成</t>
  </si>
  <si>
    <t>≤12月</t>
  </si>
  <si>
    <t>全部工作12月完成</t>
  </si>
  <si>
    <t>成本指标
（10分）</t>
  </si>
  <si>
    <t>审计服务总成本</t>
  </si>
  <si>
    <t>≤49万元</t>
  </si>
  <si>
    <t>项目实际支出49万元</t>
  </si>
  <si>
    <t>效
益
指
标
（30分）</t>
  </si>
  <si>
    <t>社会效益指标
（30分）</t>
  </si>
  <si>
    <t>发挥审计监督作用，加强对直属单位的财务管理监管，规范单位管理、财务收支、经济活动行为，减少潜在风险和经济损失，促进廉政建设，提高资金使用效益</t>
  </si>
  <si>
    <t>好</t>
  </si>
  <si>
    <t>效益效果挖掘不够深入，将继续对项目产生的效益深度挖掘，同时提升绩效资料留存的全面充分性。</t>
  </si>
  <si>
    <t>完善财政评审和部门评审双评审机制，提高预算项目立项的合规、必要、效益性，发挥主管部门作为预算实施主体的主动性</t>
  </si>
  <si>
    <t>满意度指标
（10分）</t>
  </si>
  <si>
    <t>服务对象满意度指标
（10分）</t>
  </si>
  <si>
    <t>被审计单位满意度</t>
  </si>
  <si>
    <t>≥85%</t>
  </si>
  <si>
    <t>被审计单位满意度100%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</si>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</sst>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_);[Red]\(0\)"/>
    <numFmt numFmtId="179" formatCode="0.00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8" applyNumberFormat="1" applyFont="1" applyBorder="1" applyAlignment="1">
      <alignment horizontal="center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5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179" fontId="6" fillId="0" borderId="1" xfId="49" applyNumberFormat="1" applyFont="1" applyBorder="1" applyAlignment="1">
      <alignment horizontal="center" vertical="center" wrapText="1"/>
    </xf>
    <xf numFmtId="49" fontId="6" fillId="0" borderId="6" xfId="49" applyNumberFormat="1" applyFont="1" applyBorder="1" applyAlignment="1">
      <alignment horizontal="center" vertical="center" wrapText="1"/>
    </xf>
    <xf numFmtId="49" fontId="6" fillId="0" borderId="7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vertical="center" wrapText="1"/>
    </xf>
    <xf numFmtId="179" fontId="5" fillId="0" borderId="1" xfId="8" applyNumberFormat="1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55" zoomScaleNormal="100" topLeftCell="A14" workbookViewId="0">
      <selection activeCell="F24" sqref="F24:G24"/>
    </sheetView>
  </sheetViews>
  <sheetFormatPr defaultColWidth="9" defaultRowHeight="13.5"/>
  <cols>
    <col min="1" max="1" width="4" style="5" customWidth="1"/>
    <col min="2" max="2" width="12.5486725663717" style="5" customWidth="1"/>
    <col min="3" max="3" width="13.5575221238938" style="5" customWidth="1"/>
    <col min="4" max="4" width="26.4247787610619" style="5" customWidth="1"/>
    <col min="5" max="5" width="13.1150442477876" style="6" customWidth="1"/>
    <col min="6" max="6" width="17.858407079646" style="6" customWidth="1"/>
    <col min="7" max="7" width="17.858407079646" style="5" customWidth="1"/>
    <col min="8" max="8" width="10.2212389380531" style="5" customWidth="1"/>
    <col min="9" max="9" width="9.44247787610619" style="6" customWidth="1"/>
    <col min="10" max="10" width="20.3982300884956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15.75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/>
      <c r="I5" s="9">
        <v>55574697</v>
      </c>
      <c r="J5" s="9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0" t="s">
        <v>18</v>
      </c>
      <c r="E7" s="11">
        <v>49</v>
      </c>
      <c r="F7" s="11">
        <v>49</v>
      </c>
      <c r="G7" s="11">
        <v>49</v>
      </c>
      <c r="H7" s="12">
        <v>10</v>
      </c>
      <c r="I7" s="37">
        <f>G7/F7</f>
        <v>1</v>
      </c>
      <c r="J7" s="38">
        <f>H7*I7</f>
        <v>10</v>
      </c>
    </row>
    <row r="8" ht="17.25" customHeight="1" spans="1:10">
      <c r="A8" s="9"/>
      <c r="B8" s="9"/>
      <c r="C8" s="9"/>
      <c r="D8" s="13" t="s">
        <v>19</v>
      </c>
      <c r="E8" s="11">
        <v>49</v>
      </c>
      <c r="F8" s="11">
        <v>49</v>
      </c>
      <c r="G8" s="11">
        <v>49</v>
      </c>
      <c r="H8" s="12">
        <v>10</v>
      </c>
      <c r="I8" s="37">
        <f t="shared" ref="I8:I10" si="0">G8/F8</f>
        <v>1</v>
      </c>
      <c r="J8" s="38">
        <f>H8*I8</f>
        <v>10</v>
      </c>
    </row>
    <row r="9" ht="17.25" customHeight="1" spans="1:10">
      <c r="A9" s="9"/>
      <c r="B9" s="9"/>
      <c r="C9" s="9"/>
      <c r="D9" s="14" t="s">
        <v>20</v>
      </c>
      <c r="E9" s="15" t="s">
        <v>21</v>
      </c>
      <c r="F9" s="15" t="s">
        <v>21</v>
      </c>
      <c r="G9" s="15" t="s">
        <v>21</v>
      </c>
      <c r="H9" s="15" t="s">
        <v>21</v>
      </c>
      <c r="I9" s="15" t="s">
        <v>21</v>
      </c>
      <c r="J9" s="15" t="s">
        <v>21</v>
      </c>
    </row>
    <row r="10" ht="17.25" customHeight="1" spans="1:10">
      <c r="A10" s="9"/>
      <c r="B10" s="9"/>
      <c r="C10" s="9"/>
      <c r="D10" s="13" t="s">
        <v>22</v>
      </c>
      <c r="E10" s="15" t="s">
        <v>21</v>
      </c>
      <c r="F10" s="15" t="s">
        <v>21</v>
      </c>
      <c r="G10" s="15" t="s">
        <v>21</v>
      </c>
      <c r="H10" s="16" t="s">
        <v>21</v>
      </c>
      <c r="I10" s="16" t="s">
        <v>21</v>
      </c>
      <c r="J10" s="16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134" customHeight="1" spans="1:10">
      <c r="A12" s="17"/>
      <c r="B12" s="18" t="s">
        <v>26</v>
      </c>
      <c r="C12" s="19"/>
      <c r="D12" s="19"/>
      <c r="E12" s="20"/>
      <c r="F12" s="18" t="s">
        <v>27</v>
      </c>
      <c r="G12" s="19"/>
      <c r="H12" s="19"/>
      <c r="I12" s="19"/>
      <c r="J12" s="20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1" t="s">
        <v>33</v>
      </c>
      <c r="G13" s="22"/>
      <c r="H13" s="21" t="s">
        <v>15</v>
      </c>
      <c r="I13" s="9" t="s">
        <v>17</v>
      </c>
      <c r="J13" s="9" t="s">
        <v>34</v>
      </c>
    </row>
    <row r="14" s="4" customFormat="1" ht="83" customHeight="1" spans="1:10">
      <c r="A14" s="9"/>
      <c r="B14" s="9" t="s">
        <v>35</v>
      </c>
      <c r="C14" s="23" t="s">
        <v>36</v>
      </c>
      <c r="D14" s="24" t="s">
        <v>37</v>
      </c>
      <c r="E14" s="25" t="s">
        <v>38</v>
      </c>
      <c r="F14" s="21" t="s">
        <v>39</v>
      </c>
      <c r="G14" s="22"/>
      <c r="H14" s="26">
        <v>4</v>
      </c>
      <c r="I14" s="26">
        <v>4</v>
      </c>
      <c r="J14" s="10"/>
    </row>
    <row r="15" s="4" customFormat="1" ht="30" customHeight="1" spans="1:10">
      <c r="A15" s="9"/>
      <c r="B15" s="9"/>
      <c r="C15" s="27"/>
      <c r="D15" s="24" t="s">
        <v>40</v>
      </c>
      <c r="E15" s="25" t="s">
        <v>41</v>
      </c>
      <c r="F15" s="21" t="s">
        <v>42</v>
      </c>
      <c r="G15" s="22"/>
      <c r="H15" s="26">
        <v>4</v>
      </c>
      <c r="I15" s="26">
        <v>4</v>
      </c>
      <c r="J15" s="10"/>
    </row>
    <row r="16" s="4" customFormat="1" ht="19.5" customHeight="1" spans="1:10">
      <c r="A16" s="9"/>
      <c r="B16" s="9"/>
      <c r="C16" s="27"/>
      <c r="D16" s="24" t="s">
        <v>43</v>
      </c>
      <c r="E16" s="25" t="s">
        <v>44</v>
      </c>
      <c r="F16" s="21" t="s">
        <v>45</v>
      </c>
      <c r="G16" s="22"/>
      <c r="H16" s="26">
        <v>4</v>
      </c>
      <c r="I16" s="26">
        <v>4</v>
      </c>
      <c r="J16" s="10"/>
    </row>
    <row r="17" s="4" customFormat="1" ht="19.5" customHeight="1" spans="1:10">
      <c r="A17" s="9"/>
      <c r="B17" s="9"/>
      <c r="C17" s="27"/>
      <c r="D17" s="24" t="s">
        <v>46</v>
      </c>
      <c r="E17" s="25" t="s">
        <v>47</v>
      </c>
      <c r="F17" s="21" t="s">
        <v>48</v>
      </c>
      <c r="G17" s="22"/>
      <c r="H17" s="26">
        <v>4</v>
      </c>
      <c r="I17" s="26">
        <v>4</v>
      </c>
      <c r="J17" s="10"/>
    </row>
    <row r="18" s="4" customFormat="1" ht="49" customHeight="1" spans="1:10">
      <c r="A18" s="9"/>
      <c r="B18" s="9"/>
      <c r="C18" s="28"/>
      <c r="D18" s="24" t="s">
        <v>49</v>
      </c>
      <c r="E18" s="25" t="s">
        <v>50</v>
      </c>
      <c r="F18" s="21" t="s">
        <v>51</v>
      </c>
      <c r="G18" s="22"/>
      <c r="H18" s="26">
        <v>4</v>
      </c>
      <c r="I18" s="26">
        <f>4*0.8</f>
        <v>3.2</v>
      </c>
      <c r="J18" s="10" t="s">
        <v>52</v>
      </c>
    </row>
    <row r="19" s="4" customFormat="1" ht="31.5" spans="1:10">
      <c r="A19" s="9"/>
      <c r="B19" s="9"/>
      <c r="C19" s="23" t="s">
        <v>53</v>
      </c>
      <c r="D19" s="24" t="s">
        <v>54</v>
      </c>
      <c r="E19" s="29" t="s">
        <v>55</v>
      </c>
      <c r="F19" s="21" t="s">
        <v>56</v>
      </c>
      <c r="G19" s="22"/>
      <c r="H19" s="26">
        <v>5</v>
      </c>
      <c r="I19" s="26">
        <v>5</v>
      </c>
      <c r="J19" s="10"/>
    </row>
    <row r="20" s="4" customFormat="1" ht="31.5" spans="1:10">
      <c r="A20" s="9"/>
      <c r="B20" s="9"/>
      <c r="C20" s="28"/>
      <c r="D20" s="24" t="s">
        <v>57</v>
      </c>
      <c r="E20" s="29" t="s">
        <v>55</v>
      </c>
      <c r="F20" s="21" t="s">
        <v>58</v>
      </c>
      <c r="G20" s="22"/>
      <c r="H20" s="26">
        <v>5</v>
      </c>
      <c r="I20" s="26">
        <v>5</v>
      </c>
      <c r="J20" s="10"/>
    </row>
    <row r="21" s="4" customFormat="1" ht="25.95" customHeight="1" spans="1:10">
      <c r="A21" s="9"/>
      <c r="B21" s="9"/>
      <c r="C21" s="23" t="s">
        <v>59</v>
      </c>
      <c r="D21" s="24" t="s">
        <v>60</v>
      </c>
      <c r="E21" s="25" t="s">
        <v>61</v>
      </c>
      <c r="F21" s="30">
        <v>1</v>
      </c>
      <c r="G21" s="22"/>
      <c r="H21" s="26">
        <v>5</v>
      </c>
      <c r="I21" s="26">
        <v>5</v>
      </c>
      <c r="J21" s="10"/>
    </row>
    <row r="22" s="4" customFormat="1" ht="19.5" customHeight="1" spans="1:10">
      <c r="A22" s="9"/>
      <c r="B22" s="9"/>
      <c r="C22" s="28"/>
      <c r="D22" s="24" t="s">
        <v>62</v>
      </c>
      <c r="E22" s="29" t="s">
        <v>63</v>
      </c>
      <c r="F22" s="21" t="s">
        <v>64</v>
      </c>
      <c r="G22" s="22"/>
      <c r="H22" s="26">
        <v>5</v>
      </c>
      <c r="I22" s="26">
        <v>5</v>
      </c>
      <c r="J22" s="10"/>
    </row>
    <row r="23" s="4" customFormat="1" ht="30" customHeight="1" spans="1:10">
      <c r="A23" s="9"/>
      <c r="B23" s="9"/>
      <c r="C23" s="29" t="s">
        <v>65</v>
      </c>
      <c r="D23" s="24" t="s">
        <v>66</v>
      </c>
      <c r="E23" s="29" t="s">
        <v>67</v>
      </c>
      <c r="F23" s="21" t="s">
        <v>68</v>
      </c>
      <c r="G23" s="22"/>
      <c r="H23" s="26">
        <v>10</v>
      </c>
      <c r="I23" s="26">
        <v>10</v>
      </c>
      <c r="J23" s="10"/>
    </row>
    <row r="24" s="4" customFormat="1" ht="111" customHeight="1" spans="1:10">
      <c r="A24" s="9"/>
      <c r="B24" s="9" t="s">
        <v>69</v>
      </c>
      <c r="C24" s="23" t="s">
        <v>70</v>
      </c>
      <c r="D24" s="24" t="s">
        <v>71</v>
      </c>
      <c r="E24" s="29" t="s">
        <v>72</v>
      </c>
      <c r="F24" s="21" t="s">
        <v>71</v>
      </c>
      <c r="G24" s="22"/>
      <c r="H24" s="31">
        <v>15</v>
      </c>
      <c r="I24" s="39">
        <v>13</v>
      </c>
      <c r="J24" s="10" t="s">
        <v>73</v>
      </c>
    </row>
    <row r="25" s="4" customFormat="1" ht="78.75" spans="1:10">
      <c r="A25" s="9"/>
      <c r="B25" s="9"/>
      <c r="C25" s="28"/>
      <c r="D25" s="24" t="s">
        <v>74</v>
      </c>
      <c r="E25" s="29" t="s">
        <v>72</v>
      </c>
      <c r="F25" s="21" t="s">
        <v>74</v>
      </c>
      <c r="G25" s="22"/>
      <c r="H25" s="31">
        <v>15</v>
      </c>
      <c r="I25" s="39">
        <v>13</v>
      </c>
      <c r="J25" s="10" t="s">
        <v>73</v>
      </c>
    </row>
    <row r="26" s="4" customFormat="1" ht="47.25" spans="1:10">
      <c r="A26" s="9"/>
      <c r="B26" s="32" t="s">
        <v>75</v>
      </c>
      <c r="C26" s="32" t="s">
        <v>76</v>
      </c>
      <c r="D26" s="24" t="s">
        <v>77</v>
      </c>
      <c r="E26" s="25" t="s">
        <v>78</v>
      </c>
      <c r="F26" s="21" t="s">
        <v>79</v>
      </c>
      <c r="G26" s="22"/>
      <c r="H26" s="31">
        <v>10</v>
      </c>
      <c r="I26" s="31">
        <v>10</v>
      </c>
      <c r="J26" s="10"/>
    </row>
    <row r="27" s="4" customFormat="1" ht="21" customHeight="1" spans="1:10">
      <c r="A27" s="33" t="s">
        <v>80</v>
      </c>
      <c r="B27" s="33"/>
      <c r="C27" s="33"/>
      <c r="D27" s="33"/>
      <c r="E27" s="33"/>
      <c r="F27" s="33"/>
      <c r="G27" s="33"/>
      <c r="H27" s="34">
        <f>SUM(H14:H26)+H7</f>
        <v>100</v>
      </c>
      <c r="I27" s="34">
        <f>SUM(I14:I26)+J7</f>
        <v>95.2</v>
      </c>
      <c r="J27" s="40" t="s">
        <v>21</v>
      </c>
    </row>
    <row r="28" ht="149" customHeight="1" spans="1:10">
      <c r="A28" s="35" t="s">
        <v>81</v>
      </c>
      <c r="B28" s="35"/>
      <c r="C28" s="35"/>
      <c r="D28" s="35"/>
      <c r="E28" s="36"/>
      <c r="F28" s="36"/>
      <c r="G28" s="35"/>
      <c r="H28" s="35"/>
      <c r="I28" s="36"/>
      <c r="J28" s="35"/>
    </row>
  </sheetData>
  <mergeCells count="41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3"/>
    <mergeCell ref="B24:B25"/>
    <mergeCell ref="C14:C18"/>
    <mergeCell ref="C19:C20"/>
    <mergeCell ref="C21:C22"/>
    <mergeCell ref="C24:C2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2019-04-12T02:20:00Z</dcterms:created>
  <dcterms:modified xsi:type="dcterms:W3CDTF">2023-05-23T02:10:58Z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96D0CAE893E347C5AFB37CFF4196E4BA_13</vt:lpwstr>
  </property>
</Properties>
</file>