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9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<sst xmlns="http://schemas.openxmlformats.org/spreadsheetml/2006/main" count="98" uniqueCount="76">
  <si>
    <t>项目支出绩效自评表</t>
  </si>
  <si>
    <t>（2022年度）</t>
  </si>
  <si>
    <t>项目名称</t>
  </si>
  <si>
    <t>救灾物资应急演练</t>
  </si>
  <si>
    <t>主管部门</t>
  </si>
  <si>
    <t>北京市粮食和物资储备局</t>
  </si>
  <si>
    <t>实施单位</t>
  </si>
  <si>
    <t>物资储备处</t>
  </si>
  <si>
    <t>项目负责人</t>
  </si>
  <si>
    <t>柴江辉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</si>
  <si>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</si>
  <si>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</si>
  <si>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</si>
  <si>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</si>
  <si>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</si>
  <si>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</si>
  <si>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</si>
  <si>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</si>
  <si>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</si>
  <si>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</si>
  <si>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</si>
  <si>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</si>
  <si>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</si>
  <si>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</si>
  <si>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</si>
  <si>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</si>
  <si>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1.配合“5.12”全国防灾减灾日宣传活动，完成北京市应急救灾储备物资调运演练工作。
2.增强防灾减灾意识，提高应急处置能力，熟悉掌握应急救灾物资的调运流程、使用方法等，确保在应急状态下救灾物资储备能够调运及时、保障有力。</t>
  </si>
  <si>
    <r>
      <t>开展“5</t>
    </r>
    <r>
      <rPr>
        <sz val="12"/>
        <color rgb="FF000000"/>
        <rFont val="Nimbus Roman No9 L"/>
        <charset val="134"/>
      </rPr>
      <t>•</t>
    </r>
    <r>
      <rPr>
        <sz val="12"/>
        <color rgb="FF000000"/>
        <rFont val="宋体"/>
        <charset val="134"/>
      </rPr>
      <t>12”全国防灾减灾日相关活动，制作了主题海报、宣传雨伞、手提袋等宣传材料，市区两级上下联动，营造了良好的防灾减灾活动氛围。联合有关部门采取桌面推演和现场展示相结合的方式开展应急演练，进一步熟悉应急物资调运方式方法，达到了检验预案、磨合机制、锻炼队伍的预期效果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</si>
  <si>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</si>
  <si>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</si>
  <si>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</si>
  <si>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</si>
  <si>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</si>
  <si>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</si>
  <si>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</si>
  <si>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</si>
  <si>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（15分）</t>
  </si>
  <si>
    <t>应急演练活动开展次数</t>
  </si>
  <si>
    <t>1次</t>
  </si>
  <si>
    <t>应急演练活动参加人数</t>
  </si>
  <si>
    <t>≥50人</t>
  </si>
  <si>
    <t>50人</t>
  </si>
  <si>
    <t>应急演练活动总结材料</t>
  </si>
  <si>
    <t>≥4份</t>
  </si>
  <si>
    <t>4份</t>
  </si>
  <si>
    <t>质量指标
（10分）</t>
  </si>
  <si>
    <t>达到应急演练活动目标，达到宣传效果</t>
  </si>
  <si>
    <t>好</t>
  </si>
  <si>
    <t>时效指标
（15分）</t>
  </si>
  <si>
    <t>经费支出进度</t>
  </si>
  <si>
    <t>≤6月</t>
  </si>
  <si>
    <t>11月</t>
  </si>
  <si>
    <t>受疫情影响推迟</t>
  </si>
  <si>
    <t>演练成果完成期限</t>
  </si>
  <si>
    <t>演练活动完成时限</t>
  </si>
  <si>
    <t>≤5月</t>
  </si>
  <si>
    <t>救灾物资应急演练于2022年11月9日按时完成</t>
  </si>
  <si>
    <t>成本指标
（10分）</t>
  </si>
  <si>
    <t>救灾物资应急调运演练成本</t>
  </si>
  <si>
    <t>≤6.3534万元</t>
  </si>
  <si>
    <t>6.1534万元</t>
  </si>
  <si>
    <t>效
益
指
标
（30分）</t>
  </si>
  <si>
    <t>社会效益指标
（30分）</t>
  </si>
  <si>
    <t>做好防灾减灾宣传活动，营造防灾减灾的氛围，增强防灾减灾的意识</t>
  </si>
  <si>
    <t>开展“5•12”全国防灾减灾日相关活动，制作了主题海报、宣传雨伞、手提袋等宣传材料，市区两级上下联动，营造了良好的防灾减灾活动氛围。</t>
  </si>
  <si>
    <t>效益支撑材料不充分</t>
  </si>
  <si>
    <t>提升应急处置能力，确保在应急状态下救灾物资储备能够响应及时、调运迅速，切实保障受灾群众生活安置需要</t>
  </si>
  <si>
    <t>联合有关部门采取桌面推演和现场展示相结合的方式开展应急演练，进一步熟悉应急物资调运方式方法，达到了检验预案、磨合机制、锻炼队伍的预期效果。</t>
  </si>
  <si>
    <t>效益效果有待进一步挖掘</t>
  </si>
  <si>
    <t>满意度指标
（10分）</t>
  </si>
  <si>
    <t>服务对象满意度指标
（10分）</t>
  </si>
  <si>
    <t>参训人员满意度</t>
  </si>
  <si>
    <t>≥85%</t>
  </si>
  <si>
    <t>受疫情影响，京津冀三地通过视频系统进行桌面推演，经询问，参训人员较满意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</si>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</sst>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_);[Red]\(0\)"/>
    <numFmt numFmtId="179" formatCode="0.00_ "/>
  </numFmts>
  <fonts count="3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Nimbus Roman No9 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8" applyNumberFormat="1" applyFont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177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3" borderId="1" xfId="49" applyNumberFormat="1" applyFont="1" applyFill="1" applyBorder="1" applyAlignment="1">
      <alignment horizontal="center" vertical="center" wrapText="1"/>
    </xf>
    <xf numFmtId="49" fontId="7" fillId="3" borderId="1" xfId="49" applyNumberFormat="1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179" fontId="7" fillId="0" borderId="1" xfId="49" applyNumberFormat="1" applyFont="1" applyFill="1" applyBorder="1" applyAlignment="1">
      <alignment horizontal="center" vertical="center" wrapText="1"/>
    </xf>
    <xf numFmtId="49" fontId="8" fillId="3" borderId="1" xfId="49" applyNumberFormat="1" applyFont="1" applyFill="1" applyBorder="1" applyAlignment="1">
      <alignment horizontal="left" vertical="center" wrapText="1"/>
    </xf>
    <xf numFmtId="49" fontId="8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9" fontId="7" fillId="3" borderId="1" xfId="49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vertical="center" wrapText="1"/>
    </xf>
    <xf numFmtId="179" fontId="5" fillId="0" borderId="1" xfId="8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43" fontId="9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55" zoomScaleNormal="100" workbookViewId="0">
      <selection activeCell="F16" sqref="F16:G21"/>
    </sheetView>
  </sheetViews>
  <sheetFormatPr defaultColWidth="9" defaultRowHeight="13.5"/>
  <cols>
    <col min="1" max="1" width="4" style="6" customWidth="1"/>
    <col min="2" max="2" width="12.7964601769912" style="6" customWidth="1"/>
    <col min="3" max="3" width="13.5044247787611" style="6" customWidth="1"/>
    <col min="4" max="4" width="23.1769911504425" style="6" customWidth="1"/>
    <col min="5" max="6" width="11.8849557522124" style="7" customWidth="1"/>
    <col min="7" max="7" width="11.8849557522124" style="6" customWidth="1"/>
    <col min="8" max="8" width="10.2212389380531" style="6" customWidth="1"/>
    <col min="9" max="9" width="7.87610619469027" style="7" customWidth="1"/>
    <col min="10" max="10" width="23" style="6" customWidth="1"/>
  </cols>
  <sheetData>
    <row r="1" ht="20.25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1" customFormat="1" ht="17.25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ht="18.75" customHeight="1" spans="1:10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/>
      <c r="J3" s="10"/>
    </row>
    <row r="4" ht="18.75" customHeight="1" spans="1:10">
      <c r="A4" s="10" t="s">
        <v>4</v>
      </c>
      <c r="B4" s="10"/>
      <c r="C4" s="10"/>
      <c r="D4" s="10" t="s">
        <v>5</v>
      </c>
      <c r="E4" s="10"/>
      <c r="F4" s="10" t="s">
        <v>6</v>
      </c>
      <c r="G4" s="10"/>
      <c r="H4" s="10"/>
      <c r="I4" s="10" t="s">
        <v>7</v>
      </c>
      <c r="J4" s="10"/>
    </row>
    <row r="5" ht="18.75" customHeight="1" spans="1:10">
      <c r="A5" s="10" t="s">
        <v>8</v>
      </c>
      <c r="B5" s="10"/>
      <c r="C5" s="10"/>
      <c r="D5" s="10" t="s">
        <v>9</v>
      </c>
      <c r="E5" s="10"/>
      <c r="F5" s="10" t="s">
        <v>10</v>
      </c>
      <c r="G5" s="10"/>
      <c r="H5" s="10"/>
      <c r="I5" s="46">
        <v>55574695</v>
      </c>
      <c r="J5" s="46"/>
    </row>
    <row r="6" s="2" customFormat="1" ht="33" customHeight="1" spans="1:10">
      <c r="A6" s="10" t="s">
        <v>11</v>
      </c>
      <c r="B6" s="10"/>
      <c r="C6" s="10"/>
      <c r="D6" s="10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ht="17.25" customHeight="1" spans="1:10">
      <c r="A7" s="10"/>
      <c r="B7" s="10"/>
      <c r="C7" s="10"/>
      <c r="D7" s="11" t="s">
        <v>18</v>
      </c>
      <c r="E7" s="12">
        <v>6.3534</v>
      </c>
      <c r="F7" s="13">
        <v>6.3534</v>
      </c>
      <c r="G7" s="13">
        <v>6.1534</v>
      </c>
      <c r="H7" s="14">
        <v>10</v>
      </c>
      <c r="I7" s="47">
        <f>G7/F7</f>
        <v>0.968520792016873</v>
      </c>
      <c r="J7" s="48">
        <f>H7*I7</f>
        <v>9.68520792016873</v>
      </c>
    </row>
    <row r="8" ht="17.25" customHeight="1" spans="1:10">
      <c r="A8" s="10"/>
      <c r="B8" s="10"/>
      <c r="C8" s="10"/>
      <c r="D8" s="15" t="s">
        <v>19</v>
      </c>
      <c r="E8" s="12">
        <v>6.3534</v>
      </c>
      <c r="F8" s="13">
        <v>6.3534</v>
      </c>
      <c r="G8" s="16">
        <v>6.1534</v>
      </c>
      <c r="H8" s="14">
        <v>10</v>
      </c>
      <c r="I8" s="47">
        <f t="shared" ref="I8:I10" si="0">G8/F8</f>
        <v>0.968520792016873</v>
      </c>
      <c r="J8" s="48">
        <f>H8*I8</f>
        <v>9.68520792016873</v>
      </c>
    </row>
    <row r="9" ht="17.25" customHeight="1" spans="1:10">
      <c r="A9" s="10"/>
      <c r="B9" s="10"/>
      <c r="C9" s="10"/>
      <c r="D9" s="17" t="s">
        <v>20</v>
      </c>
      <c r="E9" s="18" t="s">
        <v>21</v>
      </c>
      <c r="F9" s="18" t="s">
        <v>21</v>
      </c>
      <c r="G9" s="18" t="s">
        <v>21</v>
      </c>
      <c r="H9" s="18" t="s">
        <v>21</v>
      </c>
      <c r="I9" s="18" t="s">
        <v>21</v>
      </c>
      <c r="J9" s="18" t="s">
        <v>21</v>
      </c>
    </row>
    <row r="10" ht="17.25" customHeight="1" spans="1:10">
      <c r="A10" s="10"/>
      <c r="B10" s="10"/>
      <c r="C10" s="10"/>
      <c r="D10" s="15" t="s">
        <v>22</v>
      </c>
      <c r="E10" s="18" t="s">
        <v>21</v>
      </c>
      <c r="F10" s="18" t="s">
        <v>21</v>
      </c>
      <c r="G10" s="18" t="s">
        <v>21</v>
      </c>
      <c r="H10" s="19" t="s">
        <v>21</v>
      </c>
      <c r="I10" s="19" t="s">
        <v>21</v>
      </c>
      <c r="J10" s="19" t="s">
        <v>21</v>
      </c>
    </row>
    <row r="11" ht="21" customHeight="1" spans="1:10">
      <c r="A11" s="10" t="s">
        <v>23</v>
      </c>
      <c r="B11" s="10" t="s">
        <v>24</v>
      </c>
      <c r="C11" s="10"/>
      <c r="D11" s="10"/>
      <c r="E11" s="10"/>
      <c r="F11" s="10" t="s">
        <v>25</v>
      </c>
      <c r="G11" s="10"/>
      <c r="H11" s="10"/>
      <c r="I11" s="10"/>
      <c r="J11" s="10"/>
    </row>
    <row r="12" ht="81.75" customHeight="1" spans="1:10">
      <c r="A12" s="20"/>
      <c r="B12" s="21" t="s">
        <v>26</v>
      </c>
      <c r="C12" s="22"/>
      <c r="D12" s="22"/>
      <c r="E12" s="23"/>
      <c r="F12" s="24" t="s">
        <v>27</v>
      </c>
      <c r="G12" s="25"/>
      <c r="H12" s="25"/>
      <c r="I12" s="25"/>
      <c r="J12" s="49"/>
    </row>
    <row r="13" s="3" customFormat="1" ht="32.25" customHeight="1" spans="1:10">
      <c r="A13" s="10" t="s">
        <v>28</v>
      </c>
      <c r="B13" s="10" t="s">
        <v>29</v>
      </c>
      <c r="C13" s="10" t="s">
        <v>30</v>
      </c>
      <c r="D13" s="10" t="s">
        <v>31</v>
      </c>
      <c r="E13" s="10" t="s">
        <v>32</v>
      </c>
      <c r="F13" s="10" t="s">
        <v>33</v>
      </c>
      <c r="G13" s="10"/>
      <c r="H13" s="10" t="s">
        <v>15</v>
      </c>
      <c r="I13" s="10" t="s">
        <v>17</v>
      </c>
      <c r="J13" s="10" t="s">
        <v>34</v>
      </c>
    </row>
    <row r="14" s="4" customFormat="1" ht="38" customHeight="1" spans="1:10">
      <c r="A14" s="10"/>
      <c r="B14" s="26" t="s">
        <v>35</v>
      </c>
      <c r="C14" s="27" t="s">
        <v>36</v>
      </c>
      <c r="D14" s="28" t="s">
        <v>37</v>
      </c>
      <c r="E14" s="29" t="s">
        <v>38</v>
      </c>
      <c r="F14" s="26" t="s">
        <v>38</v>
      </c>
      <c r="G14" s="26"/>
      <c r="H14" s="30">
        <v>5</v>
      </c>
      <c r="I14" s="30">
        <v>5</v>
      </c>
      <c r="J14" s="11"/>
    </row>
    <row r="15" s="4" customFormat="1" ht="34" customHeight="1" spans="1:10">
      <c r="A15" s="10"/>
      <c r="B15" s="26"/>
      <c r="C15" s="27"/>
      <c r="D15" s="28" t="s">
        <v>39</v>
      </c>
      <c r="E15" s="29" t="s">
        <v>40</v>
      </c>
      <c r="F15" s="26" t="s">
        <v>41</v>
      </c>
      <c r="G15" s="26"/>
      <c r="H15" s="30">
        <v>5</v>
      </c>
      <c r="I15" s="30">
        <v>5</v>
      </c>
      <c r="J15" s="11"/>
    </row>
    <row r="16" s="4" customFormat="1" ht="32" customHeight="1" spans="1:10">
      <c r="A16" s="10"/>
      <c r="B16" s="26"/>
      <c r="C16" s="27"/>
      <c r="D16" s="31" t="s">
        <v>42</v>
      </c>
      <c r="E16" s="32" t="s">
        <v>43</v>
      </c>
      <c r="F16" s="33" t="s">
        <v>44</v>
      </c>
      <c r="G16" s="33"/>
      <c r="H16" s="30">
        <v>5</v>
      </c>
      <c r="I16" s="30">
        <v>5</v>
      </c>
      <c r="J16" s="11"/>
    </row>
    <row r="17" s="5" customFormat="1" ht="35" customHeight="1" spans="1:10">
      <c r="A17" s="34"/>
      <c r="B17" s="34"/>
      <c r="C17" s="27" t="s">
        <v>45</v>
      </c>
      <c r="D17" s="28" t="s">
        <v>46</v>
      </c>
      <c r="E17" s="27" t="s">
        <v>47</v>
      </c>
      <c r="F17" s="35" t="s">
        <v>47</v>
      </c>
      <c r="G17" s="35"/>
      <c r="H17" s="36">
        <v>10</v>
      </c>
      <c r="I17" s="36">
        <v>10</v>
      </c>
      <c r="J17" s="50"/>
    </row>
    <row r="18" s="5" customFormat="1" ht="51" customHeight="1" spans="1:10">
      <c r="A18" s="34"/>
      <c r="B18" s="34"/>
      <c r="C18" s="27" t="s">
        <v>48</v>
      </c>
      <c r="D18" s="37" t="s">
        <v>49</v>
      </c>
      <c r="E18" s="27" t="s">
        <v>50</v>
      </c>
      <c r="F18" s="35" t="s">
        <v>51</v>
      </c>
      <c r="G18" s="35"/>
      <c r="H18" s="36">
        <v>5</v>
      </c>
      <c r="I18" s="36">
        <v>2.73</v>
      </c>
      <c r="J18" s="50" t="s">
        <v>52</v>
      </c>
    </row>
    <row r="19" s="5" customFormat="1" ht="51" customHeight="1" spans="1:10">
      <c r="A19" s="34"/>
      <c r="B19" s="34"/>
      <c r="C19" s="27"/>
      <c r="D19" s="37" t="s">
        <v>53</v>
      </c>
      <c r="E19" s="27" t="s">
        <v>50</v>
      </c>
      <c r="F19" s="35" t="s">
        <v>51</v>
      </c>
      <c r="G19" s="35"/>
      <c r="H19" s="36">
        <v>5</v>
      </c>
      <c r="I19" s="36">
        <v>2.73</v>
      </c>
      <c r="J19" s="50" t="s">
        <v>52</v>
      </c>
    </row>
    <row r="20" s="5" customFormat="1" ht="45" customHeight="1" spans="1:10">
      <c r="A20" s="34"/>
      <c r="B20" s="34"/>
      <c r="C20" s="27"/>
      <c r="D20" s="37" t="s">
        <v>54</v>
      </c>
      <c r="E20" s="27" t="s">
        <v>55</v>
      </c>
      <c r="F20" s="35" t="s">
        <v>56</v>
      </c>
      <c r="G20" s="35"/>
      <c r="H20" s="36">
        <v>5</v>
      </c>
      <c r="I20" s="36">
        <v>2.27</v>
      </c>
      <c r="J20" s="50" t="s">
        <v>52</v>
      </c>
    </row>
    <row r="21" s="4" customFormat="1" ht="42" customHeight="1" spans="1:10">
      <c r="A21" s="10"/>
      <c r="B21" s="26"/>
      <c r="C21" s="27" t="s">
        <v>57</v>
      </c>
      <c r="D21" s="28" t="s">
        <v>58</v>
      </c>
      <c r="E21" s="29" t="s">
        <v>59</v>
      </c>
      <c r="F21" s="33" t="s">
        <v>60</v>
      </c>
      <c r="G21" s="33"/>
      <c r="H21" s="30">
        <v>10</v>
      </c>
      <c r="I21" s="30">
        <v>10</v>
      </c>
      <c r="J21" s="51"/>
    </row>
    <row r="22" s="4" customFormat="1" ht="117" customHeight="1" spans="1:10">
      <c r="A22" s="10"/>
      <c r="B22" s="26" t="s">
        <v>61</v>
      </c>
      <c r="C22" s="27" t="s">
        <v>62</v>
      </c>
      <c r="D22" s="28" t="s">
        <v>63</v>
      </c>
      <c r="E22" s="38" t="s">
        <v>47</v>
      </c>
      <c r="F22" s="35" t="s">
        <v>64</v>
      </c>
      <c r="G22" s="35"/>
      <c r="H22" s="39">
        <v>15</v>
      </c>
      <c r="I22" s="39">
        <v>14.5</v>
      </c>
      <c r="J22" s="11" t="s">
        <v>65</v>
      </c>
    </row>
    <row r="23" s="4" customFormat="1" ht="128" customHeight="1" spans="1:10">
      <c r="A23" s="10"/>
      <c r="B23" s="26"/>
      <c r="C23" s="27"/>
      <c r="D23" s="28" t="s">
        <v>66</v>
      </c>
      <c r="E23" s="38" t="s">
        <v>47</v>
      </c>
      <c r="F23" s="35" t="s">
        <v>67</v>
      </c>
      <c r="G23" s="35"/>
      <c r="H23" s="39">
        <v>15</v>
      </c>
      <c r="I23" s="39">
        <v>14.5</v>
      </c>
      <c r="J23" s="11" t="s">
        <v>68</v>
      </c>
    </row>
    <row r="24" s="4" customFormat="1" ht="73" customHeight="1" spans="1:10">
      <c r="A24" s="10"/>
      <c r="B24" s="26" t="s">
        <v>69</v>
      </c>
      <c r="C24" s="26" t="s">
        <v>70</v>
      </c>
      <c r="D24" s="40" t="s">
        <v>71</v>
      </c>
      <c r="E24" s="29" t="s">
        <v>72</v>
      </c>
      <c r="F24" s="41">
        <v>0.85</v>
      </c>
      <c r="G24" s="26"/>
      <c r="H24" s="39">
        <v>10</v>
      </c>
      <c r="I24" s="39">
        <v>9</v>
      </c>
      <c r="J24" s="11" t="s">
        <v>73</v>
      </c>
    </row>
    <row r="25" s="4" customFormat="1" ht="21" customHeight="1" spans="1:10">
      <c r="A25" s="42" t="s">
        <v>74</v>
      </c>
      <c r="B25" s="42"/>
      <c r="C25" s="42"/>
      <c r="D25" s="42"/>
      <c r="E25" s="42"/>
      <c r="F25" s="42"/>
      <c r="G25" s="42"/>
      <c r="H25" s="43">
        <f>SUM(H14:H24)+H7</f>
        <v>100</v>
      </c>
      <c r="I25" s="43">
        <f>SUM(I14:I24)+J7</f>
        <v>90.4152079201687</v>
      </c>
      <c r="J25" s="52" t="s">
        <v>21</v>
      </c>
    </row>
    <row r="26" ht="153" customHeight="1" spans="1:10">
      <c r="A26" s="44" t="s">
        <v>75</v>
      </c>
      <c r="B26" s="44"/>
      <c r="C26" s="44"/>
      <c r="D26" s="44"/>
      <c r="E26" s="45"/>
      <c r="F26" s="45"/>
      <c r="G26" s="44"/>
      <c r="H26" s="44"/>
      <c r="I26" s="45"/>
      <c r="J26" s="44"/>
    </row>
  </sheetData>
  <mergeCells count="38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21"/>
    <mergeCell ref="B22:B23"/>
    <mergeCell ref="C14:C16"/>
    <mergeCell ref="C18:C20"/>
    <mergeCell ref="C22:C23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2019-04-12T02:20:00Z</dcterms:created>
  <dcterms:modified xsi:type="dcterms:W3CDTF">2023-05-22T21:59:22Z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CB73CFB8DDE64167B96A6C5897E7F3E1_13</vt:lpwstr>
  </property>
</Properties>
</file>