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0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<sst xmlns="http://schemas.openxmlformats.org/spreadsheetml/2006/main" count="87" uniqueCount="71">
  <si>
    <t>项目支出绩效自评表</t>
  </si>
  <si>
    <t>（2022年度）</t>
  </si>
  <si>
    <t>项目名称</t>
  </si>
  <si>
    <t>安全生产标准化评审组织管理服务</t>
  </si>
  <si>
    <t>主管部门</t>
  </si>
  <si>
    <t>北京市粮食和物资储备局</t>
  </si>
  <si>
    <t>实施单位</t>
  </si>
  <si>
    <t>北京市粮食和物资储备局本级</t>
  </si>
  <si>
    <t>项目负责人</t>
  </si>
  <si>
    <t>许宏超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</si>
  <si>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</si>
  <si>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</si>
  <si>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</si>
  <si>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</si>
  <si>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</si>
  <si>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</si>
  <si>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</si>
  <si>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</si>
  <si>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</si>
  <si>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</si>
  <si>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</si>
  <si>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</si>
  <si>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</si>
  <si>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</si>
  <si>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</si>
  <si>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</si>
  <si>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推行粮食行业企业安全生产标准化创建工作，指导、提升企业安全生产管理水平，预防和杜绝生产安全事故发生。</t>
  </si>
  <si>
    <t>推行粮食行业企业安全生产标准化创建工作，9家单位通过了安全生产标准化二级达标评审，指导、提升企业安全生产管理水平，预防和杜绝生产安全事故发生。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</si>
  <si>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</si>
  <si>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</si>
  <si>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</si>
  <si>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</si>
  <si>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</si>
  <si>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</si>
  <si>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</si>
  <si>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</si>
  <si>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</si>
  <si>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开展安全生产标准化建设工作的粮食仓储企业数量</t>
  </si>
  <si>
    <t>10家</t>
  </si>
  <si>
    <t>9家</t>
  </si>
  <si>
    <t>在工作开展过程中，因疫情原因，乙方未能及时完成10家安全生产标准化二级创建工作的粮食企业的现场复核工作，经协商一致，在原合同约定的工作内容基础上核减1家企业的现场复核工作。该企业在2023年度安全生产标准化创建工作中完成整改和复核。</t>
  </si>
  <si>
    <t>项目相关的总结报告完成数量</t>
  </si>
  <si>
    <t>1份</t>
  </si>
  <si>
    <t>质量指标
（20分）</t>
  </si>
  <si>
    <t>达到安全生产地方标准程度</t>
  </si>
  <si>
    <t>100%</t>
  </si>
  <si>
    <t>时效指标
（10分）</t>
  </si>
  <si>
    <t>项目工作启动时间</t>
  </si>
  <si>
    <t>≤4月</t>
  </si>
  <si>
    <t>4月</t>
  </si>
  <si>
    <t>项目工作完成时间</t>
  </si>
  <si>
    <t>≤11月</t>
  </si>
  <si>
    <t>12月</t>
  </si>
  <si>
    <t>受新冠疫情影响，原定于11月赴青云店粮食收储有限公司开展复核工作的计划被推迟，最终只能于12月5日通过线上视频的方式开展复核工作，因此完成时间略微推迟。</t>
  </si>
  <si>
    <t>成本指标
（10分）</t>
  </si>
  <si>
    <t>项目预算控制数</t>
  </si>
  <si>
    <t>≤13.76万元</t>
  </si>
  <si>
    <t>全年支出13.215万元</t>
  </si>
  <si>
    <t>效
益
指
标
（30分）</t>
  </si>
  <si>
    <t>社会效益指标
（30分）</t>
  </si>
  <si>
    <t>企业安全生产管理水平、技术水平提升</t>
  </si>
  <si>
    <t>好</t>
  </si>
  <si>
    <t>企业安全生产管理水平、技术水平提升达到目标</t>
  </si>
  <si>
    <t>经过安全生产标准化创建工作，企业安全生产管理水平得到显著提升，但部分企业在安全生产检查中发现仍存在部分隐患，通过排查治理不断整改，企业安全管理能力需要进一步完善。</t>
  </si>
  <si>
    <t>达到粮食仓库安全生产地方标准</t>
  </si>
  <si>
    <t>满意度指标
（10分）</t>
  </si>
  <si>
    <t>服务对象满意度指标
（10分）</t>
  </si>
  <si>
    <t>评审对象对评审工作的满意度</t>
  </si>
  <si>
    <t>≥85%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</si>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</sst>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1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8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9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8" fillId="0" borderId="7" xfId="49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3" fontId="9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55" zoomScaleNormal="100" topLeftCell="A9" workbookViewId="0">
      <selection activeCell="C20" sqref="C20:C21"/>
    </sheetView>
  </sheetViews>
  <sheetFormatPr defaultColWidth="9" defaultRowHeight="13.5"/>
  <cols>
    <col min="1" max="1" width="4" style="5" customWidth="1"/>
    <col min="2" max="2" width="11.7079646017699" style="5" customWidth="1"/>
    <col min="3" max="3" width="13.5044247787611" style="5" customWidth="1"/>
    <col min="4" max="4" width="22.1238938053097" style="5" customWidth="1"/>
    <col min="5" max="6" width="13.1150442477876" style="6" customWidth="1"/>
    <col min="7" max="7" width="13.1150442477876" style="5" customWidth="1"/>
    <col min="8" max="8" width="10.2212389380531" style="5" customWidth="1"/>
    <col min="9" max="9" width="7.87610619469027" style="6" customWidth="1"/>
    <col min="10" max="10" width="2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11" t="s">
        <v>10</v>
      </c>
      <c r="G5" s="11"/>
      <c r="H5" s="11"/>
      <c r="I5" s="11">
        <v>55574749</v>
      </c>
      <c r="J5" s="11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</row>
    <row r="7" ht="17.25" customHeight="1" spans="1:10">
      <c r="A7" s="9"/>
      <c r="B7" s="9"/>
      <c r="C7" s="9"/>
      <c r="D7" s="12" t="s">
        <v>18</v>
      </c>
      <c r="E7" s="13">
        <v>13.76</v>
      </c>
      <c r="F7" s="14">
        <v>13.76</v>
      </c>
      <c r="G7" s="15">
        <v>13.215</v>
      </c>
      <c r="H7" s="16">
        <v>10</v>
      </c>
      <c r="I7" s="48">
        <f>G7/F7</f>
        <v>0.960392441860465</v>
      </c>
      <c r="J7" s="16">
        <f>H7*I7</f>
        <v>9.60392441860465</v>
      </c>
    </row>
    <row r="8" ht="17.25" customHeight="1" spans="1:10">
      <c r="A8" s="9"/>
      <c r="B8" s="9"/>
      <c r="C8" s="9"/>
      <c r="D8" s="17" t="s">
        <v>19</v>
      </c>
      <c r="E8" s="13">
        <v>13.76</v>
      </c>
      <c r="F8" s="14">
        <v>13.76</v>
      </c>
      <c r="G8" s="15">
        <v>13.215</v>
      </c>
      <c r="H8" s="16">
        <v>10</v>
      </c>
      <c r="I8" s="48">
        <f t="shared" ref="I8:I10" si="0">G8/F8</f>
        <v>0.960392441860465</v>
      </c>
      <c r="J8" s="16">
        <f>H8*I8</f>
        <v>9.60392441860465</v>
      </c>
    </row>
    <row r="9" ht="17.25" customHeight="1" spans="1:10">
      <c r="A9" s="9"/>
      <c r="B9" s="9"/>
      <c r="C9" s="9"/>
      <c r="D9" s="18" t="s">
        <v>20</v>
      </c>
      <c r="E9" s="19" t="s">
        <v>21</v>
      </c>
      <c r="F9" s="19" t="s">
        <v>21</v>
      </c>
      <c r="G9" s="19" t="s">
        <v>21</v>
      </c>
      <c r="H9" s="19" t="s">
        <v>21</v>
      </c>
      <c r="I9" s="19" t="s">
        <v>21</v>
      </c>
      <c r="J9" s="19" t="s">
        <v>21</v>
      </c>
    </row>
    <row r="10" ht="17.25" customHeight="1" spans="1:10">
      <c r="A10" s="9"/>
      <c r="B10" s="9"/>
      <c r="C10" s="9"/>
      <c r="D10" s="17" t="s">
        <v>22</v>
      </c>
      <c r="E10" s="19" t="s">
        <v>21</v>
      </c>
      <c r="F10" s="19" t="s">
        <v>21</v>
      </c>
      <c r="G10" s="19" t="s">
        <v>21</v>
      </c>
      <c r="H10" s="20" t="s">
        <v>21</v>
      </c>
      <c r="I10" s="20" t="s">
        <v>21</v>
      </c>
      <c r="J10" s="20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11" t="s">
        <v>25</v>
      </c>
      <c r="G11" s="11"/>
      <c r="H11" s="11"/>
      <c r="I11" s="11"/>
      <c r="J11" s="11"/>
    </row>
    <row r="12" ht="74" customHeight="1" spans="1:10">
      <c r="A12" s="21"/>
      <c r="B12" s="22" t="s">
        <v>26</v>
      </c>
      <c r="C12" s="23"/>
      <c r="D12" s="23"/>
      <c r="E12" s="24"/>
      <c r="F12" s="25" t="s">
        <v>27</v>
      </c>
      <c r="G12" s="26"/>
      <c r="H12" s="26"/>
      <c r="I12" s="26"/>
      <c r="J12" s="49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7" t="s">
        <v>33</v>
      </c>
      <c r="G13" s="28"/>
      <c r="H13" s="27" t="s">
        <v>15</v>
      </c>
      <c r="I13" s="9" t="s">
        <v>17</v>
      </c>
      <c r="J13" s="9" t="s">
        <v>34</v>
      </c>
    </row>
    <row r="14" s="4" customFormat="1" ht="167" customHeight="1" spans="1:10">
      <c r="A14" s="9"/>
      <c r="B14" s="29" t="s">
        <v>35</v>
      </c>
      <c r="C14" s="30" t="s">
        <v>36</v>
      </c>
      <c r="D14" s="31" t="s">
        <v>37</v>
      </c>
      <c r="E14" s="32" t="s">
        <v>38</v>
      </c>
      <c r="F14" s="33" t="s">
        <v>39</v>
      </c>
      <c r="G14" s="34"/>
      <c r="H14" s="35">
        <v>5</v>
      </c>
      <c r="I14" s="35">
        <v>4.5</v>
      </c>
      <c r="J14" s="50" t="s">
        <v>40</v>
      </c>
    </row>
    <row r="15" s="4" customFormat="1" ht="32" customHeight="1" spans="1:10">
      <c r="A15" s="9"/>
      <c r="B15" s="36"/>
      <c r="C15" s="37"/>
      <c r="D15" s="31" t="s">
        <v>41</v>
      </c>
      <c r="E15" s="32" t="s">
        <v>42</v>
      </c>
      <c r="F15" s="33" t="s">
        <v>42</v>
      </c>
      <c r="G15" s="34"/>
      <c r="H15" s="35">
        <v>5</v>
      </c>
      <c r="I15" s="35">
        <v>5</v>
      </c>
      <c r="J15" s="51"/>
    </row>
    <row r="16" s="4" customFormat="1" ht="35" customHeight="1" spans="1:10">
      <c r="A16" s="9"/>
      <c r="B16" s="36"/>
      <c r="C16" s="30" t="s">
        <v>43</v>
      </c>
      <c r="D16" s="31" t="s">
        <v>44</v>
      </c>
      <c r="E16" s="32" t="s">
        <v>45</v>
      </c>
      <c r="F16" s="38">
        <v>1</v>
      </c>
      <c r="G16" s="34"/>
      <c r="H16" s="35">
        <v>20</v>
      </c>
      <c r="I16" s="35">
        <v>20</v>
      </c>
      <c r="J16" s="51"/>
    </row>
    <row r="17" s="4" customFormat="1" ht="19.5" customHeight="1" spans="1:10">
      <c r="A17" s="9"/>
      <c r="B17" s="36"/>
      <c r="C17" s="30" t="s">
        <v>46</v>
      </c>
      <c r="D17" s="31" t="s">
        <v>47</v>
      </c>
      <c r="E17" s="32" t="s">
        <v>48</v>
      </c>
      <c r="F17" s="39" t="s">
        <v>49</v>
      </c>
      <c r="G17" s="40"/>
      <c r="H17" s="35">
        <v>5</v>
      </c>
      <c r="I17" s="35">
        <v>5</v>
      </c>
      <c r="J17" s="51"/>
    </row>
    <row r="18" s="4" customFormat="1" ht="110" customHeight="1" spans="1:10">
      <c r="A18" s="9"/>
      <c r="B18" s="36"/>
      <c r="C18" s="37"/>
      <c r="D18" s="31" t="s">
        <v>50</v>
      </c>
      <c r="E18" s="32" t="s">
        <v>51</v>
      </c>
      <c r="F18" s="33" t="s">
        <v>52</v>
      </c>
      <c r="G18" s="34"/>
      <c r="H18" s="35">
        <v>5</v>
      </c>
      <c r="I18" s="35">
        <v>4.58</v>
      </c>
      <c r="J18" s="50" t="s">
        <v>53</v>
      </c>
    </row>
    <row r="19" s="4" customFormat="1" ht="31.5" spans="1:10">
      <c r="A19" s="9"/>
      <c r="B19" s="36"/>
      <c r="C19" s="30" t="s">
        <v>54</v>
      </c>
      <c r="D19" s="31" t="s">
        <v>55</v>
      </c>
      <c r="E19" s="32" t="s">
        <v>56</v>
      </c>
      <c r="F19" s="33" t="s">
        <v>57</v>
      </c>
      <c r="G19" s="34"/>
      <c r="H19" s="35">
        <v>10</v>
      </c>
      <c r="I19" s="35">
        <v>10</v>
      </c>
      <c r="J19" s="51"/>
    </row>
    <row r="20" s="4" customFormat="1" ht="126" customHeight="1" spans="1:10">
      <c r="A20" s="9"/>
      <c r="B20" s="29" t="s">
        <v>58</v>
      </c>
      <c r="C20" s="41" t="s">
        <v>59</v>
      </c>
      <c r="D20" s="31" t="s">
        <v>60</v>
      </c>
      <c r="E20" s="32" t="s">
        <v>61</v>
      </c>
      <c r="F20" s="33" t="s">
        <v>62</v>
      </c>
      <c r="G20" s="34"/>
      <c r="H20" s="42">
        <v>15</v>
      </c>
      <c r="I20" s="42">
        <v>13</v>
      </c>
      <c r="J20" s="50" t="s">
        <v>63</v>
      </c>
    </row>
    <row r="21" s="4" customFormat="1" ht="54" customHeight="1" spans="1:10">
      <c r="A21" s="9"/>
      <c r="B21" s="36"/>
      <c r="C21" s="43"/>
      <c r="D21" s="31" t="s">
        <v>64</v>
      </c>
      <c r="E21" s="32" t="s">
        <v>45</v>
      </c>
      <c r="F21" s="38">
        <v>1</v>
      </c>
      <c r="G21" s="34"/>
      <c r="H21" s="42">
        <v>15</v>
      </c>
      <c r="I21" s="42">
        <v>15</v>
      </c>
      <c r="J21" s="51"/>
    </row>
    <row r="22" s="4" customFormat="1" ht="47" customHeight="1" spans="1:10">
      <c r="A22" s="9"/>
      <c r="B22" s="29" t="s">
        <v>65</v>
      </c>
      <c r="C22" s="29" t="s">
        <v>66</v>
      </c>
      <c r="D22" s="31" t="s">
        <v>67</v>
      </c>
      <c r="E22" s="32" t="s">
        <v>68</v>
      </c>
      <c r="F22" s="38">
        <v>1</v>
      </c>
      <c r="G22" s="34"/>
      <c r="H22" s="42">
        <v>10</v>
      </c>
      <c r="I22" s="42">
        <v>10</v>
      </c>
      <c r="J22" s="51"/>
    </row>
    <row r="23" s="4" customFormat="1" ht="21" customHeight="1" spans="1:10">
      <c r="A23" s="44" t="s">
        <v>69</v>
      </c>
      <c r="B23" s="44"/>
      <c r="C23" s="44"/>
      <c r="D23" s="44"/>
      <c r="E23" s="44"/>
      <c r="F23" s="44"/>
      <c r="G23" s="44"/>
      <c r="H23" s="45">
        <f>SUM(H14:H22)+H7</f>
        <v>100</v>
      </c>
      <c r="I23" s="45">
        <f>SUM(I14:I22)+J7</f>
        <v>96.6839244186046</v>
      </c>
      <c r="J23" s="52" t="s">
        <v>21</v>
      </c>
    </row>
    <row r="24" ht="146" customHeight="1" spans="1:10">
      <c r="A24" s="46" t="s">
        <v>70</v>
      </c>
      <c r="B24" s="46"/>
      <c r="C24" s="46"/>
      <c r="D24" s="46"/>
      <c r="E24" s="47"/>
      <c r="F24" s="47"/>
      <c r="G24" s="46"/>
      <c r="H24" s="46"/>
      <c r="I24" s="47"/>
      <c r="J24" s="46"/>
    </row>
  </sheetData>
  <mergeCells count="36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9"/>
    <mergeCell ref="B20:B21"/>
    <mergeCell ref="C14:C15"/>
    <mergeCell ref="C17:C18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2019-04-13T10:20:00Z</dcterms:created>
  <dcterms:modified xsi:type="dcterms:W3CDTF">2023-05-22T15:55:53Z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C5E18D4C592E49AA9D33884836677F7D_12</vt:lpwstr>
  </property>
</Properties>
</file>